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hepherd\Desktop\RH stuff\WRAP\NV stuff\NV Energy\NV Energy-North Valmy\North Valmy SO2 controls\"/>
    </mc:Choice>
  </mc:AlternateContent>
  <xr:revisionPtr revIDLastSave="0" documentId="13_ncr:1_{8F4A34DC-3AEC-4F54-8082-05BABE71B6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 Valmy 1980-2021 unit annual" sheetId="5" r:id="rId1"/>
    <sheet name="Capital Costs" sheetId="1" r:id="rId2"/>
    <sheet name="O&amp;M Costs" sheetId="2" r:id="rId3"/>
    <sheet name="cost-effectiveness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K34" i="5"/>
  <c r="D26" i="2"/>
  <c r="D25" i="2"/>
  <c r="D6" i="1"/>
  <c r="D6" i="2" s="1"/>
  <c r="P32" i="5"/>
  <c r="J32" i="5"/>
  <c r="H32" i="5"/>
  <c r="F32" i="5"/>
  <c r="P31" i="5"/>
  <c r="Q32" i="5" s="1"/>
  <c r="N31" i="5"/>
  <c r="J31" i="5"/>
  <c r="K32" i="5" s="1"/>
  <c r="H31" i="5"/>
  <c r="F31" i="5"/>
  <c r="Q30" i="5"/>
  <c r="M30" i="5"/>
  <c r="K30" i="5"/>
  <c r="I30" i="5"/>
  <c r="Q29" i="5"/>
  <c r="M29" i="5"/>
  <c r="K29" i="5"/>
  <c r="I29" i="5"/>
  <c r="Q28" i="5"/>
  <c r="M28" i="5"/>
  <c r="K28" i="5"/>
  <c r="I28" i="5"/>
  <c r="Q27" i="5"/>
  <c r="M27" i="5"/>
  <c r="K27" i="5"/>
  <c r="I27" i="5"/>
  <c r="I32" i="5" s="1"/>
  <c r="Q26" i="5"/>
  <c r="M26" i="5"/>
  <c r="K26" i="5"/>
  <c r="I26" i="5"/>
  <c r="Q25" i="5"/>
  <c r="M25" i="5"/>
  <c r="K25" i="5"/>
  <c r="I25" i="5"/>
  <c r="Q24" i="5"/>
  <c r="M24" i="5"/>
  <c r="K24" i="5"/>
  <c r="I24" i="5"/>
  <c r="Q23" i="5"/>
  <c r="M23" i="5"/>
  <c r="K23" i="5"/>
  <c r="I23" i="5"/>
  <c r="Q22" i="5"/>
  <c r="M22" i="5"/>
  <c r="K22" i="5"/>
  <c r="I22" i="5"/>
  <c r="Q21" i="5"/>
  <c r="M21" i="5"/>
  <c r="K21" i="5"/>
  <c r="I21" i="5"/>
  <c r="Q20" i="5"/>
  <c r="M20" i="5"/>
  <c r="K20" i="5"/>
  <c r="I20" i="5"/>
  <c r="Q19" i="5"/>
  <c r="M19" i="5"/>
  <c r="K19" i="5"/>
  <c r="I19" i="5"/>
  <c r="Q18" i="5"/>
  <c r="M18" i="5"/>
  <c r="K18" i="5"/>
  <c r="I18" i="5"/>
  <c r="Q17" i="5"/>
  <c r="M17" i="5"/>
  <c r="K17" i="5"/>
  <c r="I17" i="5"/>
  <c r="Q16" i="5"/>
  <c r="M16" i="5"/>
  <c r="K16" i="5"/>
  <c r="I16" i="5"/>
  <c r="Q15" i="5"/>
  <c r="M15" i="5"/>
  <c r="K15" i="5"/>
  <c r="I15" i="5"/>
  <c r="Q14" i="5"/>
  <c r="M14" i="5"/>
  <c r="K14" i="5"/>
  <c r="I14" i="5"/>
  <c r="Q13" i="5"/>
  <c r="M13" i="5"/>
  <c r="K13" i="5"/>
  <c r="I13" i="5"/>
  <c r="Q12" i="5"/>
  <c r="M12" i="5"/>
  <c r="K12" i="5"/>
  <c r="I12" i="5"/>
  <c r="Q11" i="5"/>
  <c r="M11" i="5"/>
  <c r="K11" i="5"/>
  <c r="I11" i="5"/>
  <c r="Q10" i="5"/>
  <c r="M10" i="5"/>
  <c r="K10" i="5"/>
  <c r="I10" i="5"/>
  <c r="Q9" i="5"/>
  <c r="M9" i="5"/>
  <c r="K9" i="5"/>
  <c r="I9" i="5"/>
  <c r="Q8" i="5"/>
  <c r="M8" i="5"/>
  <c r="K8" i="5"/>
  <c r="I8" i="5"/>
  <c r="Q7" i="5"/>
  <c r="M7" i="5"/>
  <c r="K7" i="5"/>
  <c r="I7" i="5"/>
  <c r="Q6" i="5"/>
  <c r="M6" i="5"/>
  <c r="K6" i="5"/>
  <c r="I6" i="5"/>
  <c r="Q5" i="5"/>
  <c r="M5" i="5"/>
  <c r="K5" i="5"/>
  <c r="I5" i="5"/>
  <c r="Q4" i="5"/>
  <c r="M4" i="5"/>
  <c r="K4" i="5"/>
  <c r="I4" i="5"/>
  <c r="Q3" i="5"/>
  <c r="M3" i="5"/>
  <c r="K3" i="5"/>
  <c r="I3" i="5"/>
  <c r="Q2" i="5"/>
  <c r="M2" i="5"/>
  <c r="K2" i="5"/>
  <c r="I2" i="5"/>
  <c r="D7" i="2"/>
  <c r="D4" i="2"/>
  <c r="M32" i="5" l="1"/>
  <c r="E7" i="2" l="1"/>
  <c r="E6" i="2"/>
  <c r="E5" i="2"/>
  <c r="E4" i="2"/>
  <c r="D16" i="2" l="1"/>
  <c r="C11" i="3" l="1"/>
  <c r="D12" i="2"/>
  <c r="D13" i="2"/>
  <c r="D8" i="1" l="1"/>
  <c r="D9" i="1" s="1"/>
  <c r="D24" i="2"/>
  <c r="D17" i="2" l="1"/>
  <c r="D39" i="2" s="1"/>
  <c r="D15" i="2"/>
  <c r="D5" i="2"/>
  <c r="D30" i="2"/>
  <c r="D38" i="2" l="1"/>
  <c r="D17" i="1"/>
  <c r="D21" i="1" s="1"/>
  <c r="F30" i="2"/>
  <c r="F38" i="2" l="1"/>
  <c r="F39" i="2"/>
  <c r="D31" i="2"/>
  <c r="F31" i="2" s="1"/>
  <c r="D14" i="2"/>
  <c r="D18" i="1"/>
  <c r="D22" i="1"/>
  <c r="D23" i="1"/>
  <c r="D37" i="2" l="1"/>
  <c r="F37" i="2" s="1"/>
  <c r="F40" i="2" s="1"/>
  <c r="D32" i="2"/>
  <c r="F32" i="2" s="1"/>
  <c r="F33" i="2" s="1"/>
  <c r="D25" i="1"/>
  <c r="D29" i="1" s="1"/>
  <c r="C4" i="3" s="1"/>
  <c r="D41" i="2" l="1"/>
  <c r="F41" i="2" s="1"/>
  <c r="C7" i="3" s="1"/>
  <c r="C5" i="3"/>
  <c r="D34" i="2"/>
  <c r="F34" i="2" s="1"/>
  <c r="C6" i="3" s="1"/>
  <c r="C9" i="3" l="1"/>
  <c r="D26" i="1"/>
  <c r="C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J. Worstell</author>
  </authors>
  <commentList>
    <comment ref="D3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Aaron J. Worstell:</t>
        </r>
        <r>
          <rPr>
            <sz val="8"/>
            <color indexed="81"/>
            <rFont val="Tahoma"/>
            <family val="2"/>
          </rPr>
          <t xml:space="preserve">
Confirm formula</t>
        </r>
      </text>
    </comment>
  </commentList>
</comments>
</file>

<file path=xl/sharedStrings.xml><?xml version="1.0" encoding="utf-8"?>
<sst xmlns="http://schemas.openxmlformats.org/spreadsheetml/2006/main" count="411" uniqueCount="174">
  <si>
    <t>Variable</t>
  </si>
  <si>
    <t>A</t>
  </si>
  <si>
    <t>(MW)</t>
  </si>
  <si>
    <t>Retrofit Factor</t>
  </si>
  <si>
    <t>B</t>
  </si>
  <si>
    <t>C</t>
  </si>
  <si>
    <t>(Btu/kWh)</t>
  </si>
  <si>
    <t>D</t>
  </si>
  <si>
    <t>(lb/MMBtu)</t>
  </si>
  <si>
    <t>E</t>
  </si>
  <si>
    <t>Type of Coal</t>
  </si>
  <si>
    <t>F</t>
  </si>
  <si>
    <t>G</t>
  </si>
  <si>
    <t>H</t>
  </si>
  <si>
    <t>Heat Input</t>
  </si>
  <si>
    <t>(Btu/hr)</t>
  </si>
  <si>
    <t>A*C*1000</t>
  </si>
  <si>
    <t>(%)</t>
  </si>
  <si>
    <t>K</t>
  </si>
  <si>
    <t>M</t>
  </si>
  <si>
    <t>N</t>
  </si>
  <si>
    <t>P</t>
  </si>
  <si>
    <t>R</t>
  </si>
  <si>
    <t>($/ton)</t>
  </si>
  <si>
    <t>S</t>
  </si>
  <si>
    <r>
      <t>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Rate</t>
    </r>
  </si>
  <si>
    <t>Operating Labor Rate</t>
  </si>
  <si>
    <t>($/hr)</t>
  </si>
  <si>
    <t>Designation</t>
  </si>
  <si>
    <t>Units</t>
  </si>
  <si>
    <t>Value</t>
  </si>
  <si>
    <t>Calculation</t>
  </si>
  <si>
    <t>Capital Cost Calculation</t>
  </si>
  <si>
    <t xml:space="preserve">   Include:  equipment, installation, buildings, foundations, electrical, and retrofit difficulty.</t>
  </si>
  <si>
    <t>Total Project Cost</t>
  </si>
  <si>
    <t xml:space="preserve">   A1 = 10% of  BM</t>
  </si>
  <si>
    <t>Labor adjustment for 6 x 10 hour shift premium, per diem, etc..</t>
  </si>
  <si>
    <t>Contractor profit and fees</t>
  </si>
  <si>
    <t>Capital, engineering and construction cost subtotal</t>
  </si>
  <si>
    <t>Capital, engineering and construction cost subtotal per kW</t>
  </si>
  <si>
    <t xml:space="preserve">   BM ($/kW)</t>
  </si>
  <si>
    <t>Fixed O&amp;M Cost</t>
  </si>
  <si>
    <t xml:space="preserve">   FOM ($/kW yr) = FOMO + FOMM</t>
  </si>
  <si>
    <t>Fixed O&amp;M additional operating labor costs</t>
  </si>
  <si>
    <t>Fixed O&amp;M maintenance material and labor costs</t>
  </si>
  <si>
    <t>Variable O&amp;M</t>
  </si>
  <si>
    <t>Total Fixed O&amp;M costs</t>
  </si>
  <si>
    <t>Q</t>
  </si>
  <si>
    <t>Total variable O&amp;M costs</t>
  </si>
  <si>
    <t>Engineering and construction management costs</t>
  </si>
  <si>
    <t>Unit Size (Gross)</t>
  </si>
  <si>
    <t>Gross Heat Rate</t>
  </si>
  <si>
    <t>(ton/hr)</t>
  </si>
  <si>
    <t>PRB</t>
  </si>
  <si>
    <t>T</t>
  </si>
  <si>
    <t>Base module absorber island cost</t>
  </si>
  <si>
    <t>Base module cost per kW</t>
  </si>
  <si>
    <t xml:space="preserve">   CECC($/kW) - excludes owner's costs =</t>
  </si>
  <si>
    <t xml:space="preserve">   CECC($) - excludes owner's costs = BM+A1+A2+A3</t>
  </si>
  <si>
    <t xml:space="preserve">   FOMA ($/kW yr) = 0.03*(FOMO+0.4*FOMM)</t>
  </si>
  <si>
    <t>Fixed O&amp;M additional addministrative labor costs</t>
  </si>
  <si>
    <t>Variable O&amp;M costs for lime reagent</t>
  </si>
  <si>
    <t>Variable O&amp;M costs for waste disposal</t>
  </si>
  <si>
    <t>Variable O&amp;M costs for additional auxillary power required including additional fan power</t>
  </si>
  <si>
    <t xml:space="preserve">   VOM ($/MWh) = VOMR + VOMW + VOMP + VOMM</t>
  </si>
  <si>
    <t>DSI Capital Cost Estimate Worksheet</t>
  </si>
  <si>
    <t>Particulate Capture</t>
  </si>
  <si>
    <t>ESP</t>
  </si>
  <si>
    <t>BGH</t>
  </si>
  <si>
    <t>Bituminous</t>
  </si>
  <si>
    <t>Lignite</t>
  </si>
  <si>
    <t>Milled Trona</t>
  </si>
  <si>
    <t>NSR</t>
  </si>
  <si>
    <r>
      <t>Unmilled Trona with an ESP = If(H&lt;40.0,0.0350*H,0.352e</t>
    </r>
    <r>
      <rPr>
        <vertAlign val="superscript"/>
        <sz val="11"/>
        <color theme="1"/>
        <rFont val="Calibri"/>
        <family val="2"/>
        <scheme val="minor"/>
      </rPr>
      <t>(0.0345*H)</t>
    </r>
    <r>
      <rPr>
        <sz val="11"/>
        <color theme="1"/>
        <rFont val="Calibri"/>
        <family val="2"/>
        <scheme val="minor"/>
      </rPr>
      <t>)</t>
    </r>
    <r>
      <rPr>
        <vertAlign val="superscript"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Milled Trona with an ESP = If(H&lt;40.0,0.0270*H,0.353e</t>
    </r>
    <r>
      <rPr>
        <vertAlign val="superscript"/>
        <sz val="11"/>
        <color theme="1"/>
        <rFont val="Calibri"/>
        <family val="2"/>
        <scheme val="minor"/>
      </rPr>
      <t>(0.0280*H)</t>
    </r>
    <r>
      <rPr>
        <sz val="11"/>
        <color theme="1"/>
        <rFont val="Calibri"/>
        <family val="2"/>
        <scheme val="minor"/>
      </rPr>
      <t>)</t>
    </r>
    <r>
      <rPr>
        <vertAlign val="superscript"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Unmilled Trona with an BGH = If(H&lt;40.0,0.0215*H,0.295e(</t>
    </r>
    <r>
      <rPr>
        <vertAlign val="superscript"/>
        <sz val="11"/>
        <color theme="1"/>
        <rFont val="Calibri"/>
        <family val="2"/>
        <scheme val="minor"/>
      </rPr>
      <t>0.0267*H)</t>
    </r>
    <r>
      <rPr>
        <sz val="11"/>
        <color theme="1"/>
        <rFont val="Calibri"/>
        <family val="2"/>
        <scheme val="minor"/>
      </rPr>
      <t>)
Milled Trona with an BGH = IF(H&lt;40.0,0.0160*H,0.208e(</t>
    </r>
    <r>
      <rPr>
        <vertAlign val="superscript"/>
        <sz val="11"/>
        <color theme="1"/>
        <rFont val="Calibri"/>
        <family val="2"/>
        <scheme val="minor"/>
      </rPr>
      <t>0.0281*H)</t>
    </r>
    <r>
      <rPr>
        <sz val="11"/>
        <color theme="1"/>
        <rFont val="Calibri"/>
        <family val="2"/>
        <scheme val="minor"/>
      </rPr>
      <t>)</t>
    </r>
  </si>
  <si>
    <t>Removal Target</t>
  </si>
  <si>
    <t>Maximum Removal Targets:
Unmilled Trona with an ESP = 65%
Milled Trona with an ESP = 80%
Unmilled Trona with a BGH = 80%
Milled Trona with a BGH = 90%</t>
  </si>
  <si>
    <t>J</t>
  </si>
  <si>
    <t>Trona Feed Rate</t>
  </si>
  <si>
    <t>Sorbent Waste Rate</t>
  </si>
  <si>
    <t>Fly Ash Waste Rate</t>
  </si>
  <si>
    <t>Trona Cost</t>
  </si>
  <si>
    <t xml:space="preserve">Aux Power </t>
  </si>
  <si>
    <r>
      <t>(1.2011*10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>)*K*A*C*D</t>
    </r>
  </si>
  <si>
    <t>(A*C)*Ash in Coal*(1-Boiler Ash Removal)/(2*HHV)
For Bituminous Coal:  Ash in Coal = 0.012; Boiler Ash Removal = 0.2; HHV= 11000
For PRB Coal:  Ash in Coal = 0.06; Boiler Ash Removal = 0.2; HHV= 8400
For Lignite Coal:  Ash in Coal = 0.08; Boiler Ash Removal = 0.2 HHV= 7200</t>
  </si>
  <si>
    <t>If Milled Trona M*20/A, else M*18/A</t>
  </si>
  <si>
    <t>Waste Disposal Cost</t>
  </si>
  <si>
    <t>Aux Power  Cost</t>
  </si>
  <si>
    <t>U</t>
  </si>
  <si>
    <t>($/kWh)</t>
  </si>
  <si>
    <t xml:space="preserve">   FOMM ($/kW yr) = BM*0.01/(B*A*1000)</t>
  </si>
  <si>
    <t xml:space="preserve">   VOMR ($/MWh) = M*R/A</t>
  </si>
  <si>
    <t xml:space="preserve">   VOMW ($/MWh)= (N+P)*S/A</t>
  </si>
  <si>
    <t xml:space="preserve">   VOMP ($/MWh) = Q*T*10</t>
  </si>
  <si>
    <t>Total Capital Investment</t>
  </si>
  <si>
    <t>Capital Recovery Cost</t>
  </si>
  <si>
    <t>Fixed O&amp;M</t>
  </si>
  <si>
    <t>(2019$)</t>
  </si>
  <si>
    <t>Interest Rate</t>
  </si>
  <si>
    <t>Control Equipment Life</t>
  </si>
  <si>
    <t>(yr)</t>
  </si>
  <si>
    <t>Capital Recovery Factor</t>
  </si>
  <si>
    <t>CRF</t>
  </si>
  <si>
    <r>
      <t xml:space="preserve">Effective annual operating hours, </t>
    </r>
    <r>
      <rPr>
        <i/>
        <sz val="12"/>
        <color theme="1"/>
        <rFont val="Calibri"/>
        <family val="2"/>
        <scheme val="minor"/>
      </rPr>
      <t>t</t>
    </r>
    <r>
      <rPr>
        <i/>
        <vertAlign val="subscript"/>
        <sz val="12"/>
        <color theme="1"/>
        <rFont val="Calibri"/>
        <family val="2"/>
        <scheme val="minor"/>
      </rPr>
      <t>op</t>
    </r>
  </si>
  <si>
    <t>(hr/yr)</t>
  </si>
  <si>
    <t>(MW-h)</t>
  </si>
  <si>
    <t>Total Annual Cost</t>
  </si>
  <si>
    <t>SO2 Removed</t>
  </si>
  <si>
    <t>Cost-Effectiveness</t>
  </si>
  <si>
    <t>/yr</t>
  </si>
  <si>
    <t>$/ton</t>
  </si>
  <si>
    <t>Total Capital Investment =</t>
  </si>
  <si>
    <t xml:space="preserve">Gross Load </t>
  </si>
  <si>
    <t>Costs are all based on 2016 dollars</t>
  </si>
  <si>
    <t xml:space="preserve">   A2 = 5% of  BM</t>
  </si>
  <si>
    <t xml:space="preserve">   A3 = 5% of  BM</t>
  </si>
  <si>
    <r>
      <t xml:space="preserve">   BM ($) = Unmilled Trona, If(M&gt;25 then (745,000*B*M) else (7,500,000*B*M</t>
    </r>
    <r>
      <rPr>
        <vertAlign val="superscript"/>
        <sz val="11"/>
        <color theme="1"/>
        <rFont val="Calibri"/>
        <family val="2"/>
        <scheme val="minor"/>
      </rPr>
      <t>0.284</t>
    </r>
    <r>
      <rPr>
        <sz val="11"/>
        <color theme="1"/>
        <rFont val="Calibri"/>
        <family val="2"/>
        <scheme val="minor"/>
      </rPr>
      <t>)
                     Milled Trona, If(M&gt;25 then (750,000*B*M) else (7,516,000*B*M</t>
    </r>
    <r>
      <rPr>
        <vertAlign val="superscript"/>
        <sz val="11"/>
        <color theme="1"/>
        <rFont val="Calibri"/>
        <family val="2"/>
        <scheme val="minor"/>
      </rPr>
      <t>0.284</t>
    </r>
    <r>
      <rPr>
        <sz val="11"/>
        <color theme="1"/>
        <rFont val="Calibri"/>
        <family val="2"/>
        <scheme val="minor"/>
      </rPr>
      <t>)</t>
    </r>
  </si>
  <si>
    <t xml:space="preserve">   FOMO ($/kW yr) = (2 additional operator)*2080*U/(A*1000)</t>
  </si>
  <si>
    <t>CEPCI (2016)</t>
  </si>
  <si>
    <t>IPM example</t>
  </si>
  <si>
    <t>company 4-factor report</t>
  </si>
  <si>
    <t>calculated</t>
  </si>
  <si>
    <t>Uncontrolled SO2</t>
  </si>
  <si>
    <t>ton/yr</t>
  </si>
  <si>
    <t>NPS assumption</t>
  </si>
  <si>
    <t>`</t>
  </si>
  <si>
    <t>Variable O&amp;M Cost</t>
  </si>
  <si>
    <t>NPS from OAQPS</t>
  </si>
  <si>
    <t>State</t>
  </si>
  <si>
    <t xml:space="preserve"> Facility Name</t>
  </si>
  <si>
    <t xml:space="preserve"> Facility ID (ORISPL)</t>
  </si>
  <si>
    <t xml:space="preserve"> Unit ID</t>
  </si>
  <si>
    <t xml:space="preserve"> Year</t>
  </si>
  <si>
    <t xml:space="preserve"> Operating Time</t>
  </si>
  <si>
    <t xml:space="preserve"> Gross Load (MW-h)</t>
  </si>
  <si>
    <t xml:space="preserve"> Gross Load (MW)</t>
  </si>
  <si>
    <t xml:space="preserve"> SO2 (tons)</t>
  </si>
  <si>
    <t xml:space="preserve"> Calculated Avg. SO2 Rate (lb/MMBtu)</t>
  </si>
  <si>
    <t xml:space="preserve"> Avg. NOx Rate (lb/MMBtu)</t>
  </si>
  <si>
    <t xml:space="preserve"> Calculated Avg. NOx Rate (lb/MMBtu)</t>
  </si>
  <si>
    <t xml:space="preserve"> NOx (tons)</t>
  </si>
  <si>
    <t xml:space="preserve"> CO2 (short tons)</t>
  </si>
  <si>
    <t xml:space="preserve"> Heat Rate (MMBtu/MWh)</t>
  </si>
  <si>
    <t xml:space="preserve"> County</t>
  </si>
  <si>
    <t xml:space="preserve"> Unit Type</t>
  </si>
  <si>
    <t xml:space="preserve"> Fuel Type (Primary)</t>
  </si>
  <si>
    <t xml:space="preserve"> Fuel Type (Secondary)</t>
  </si>
  <si>
    <t xml:space="preserve"> SO2 Control(s)</t>
  </si>
  <si>
    <t xml:space="preserve"> NOx Control(s)</t>
  </si>
  <si>
    <t xml:space="preserve"> PM Control(s)</t>
  </si>
  <si>
    <t xml:space="preserve"> Hg Control(s)</t>
  </si>
  <si>
    <t xml:space="preserve"> Facility Latitude</t>
  </si>
  <si>
    <t xml:space="preserve"> Facility Longitude</t>
  </si>
  <si>
    <t>NV</t>
  </si>
  <si>
    <t>North Valmy</t>
  </si>
  <si>
    <t>Humboldt County</t>
  </si>
  <si>
    <t>Low NOx Burner Technology (Dry Bottom only)</t>
  </si>
  <si>
    <t>Baghouse</t>
  </si>
  <si>
    <t>Dry bottom wall-fired boiler</t>
  </si>
  <si>
    <t>Coal</t>
  </si>
  <si>
    <t>Totals</t>
  </si>
  <si>
    <t>Averages</t>
  </si>
  <si>
    <t>CAMD</t>
  </si>
  <si>
    <r>
      <t>(0.7387+0.00185*H/K)*M; Based on a final reaction product of 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and unreacted drysorbent as 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3</t>
    </r>
  </si>
  <si>
    <t xml:space="preserve"> # of Months Reported</t>
  </si>
  <si>
    <t xml:space="preserve"> Unit 1 Heat Input (MMBtu)</t>
  </si>
  <si>
    <t>NVDEP</t>
  </si>
  <si>
    <t>Dry Sorbent Injection w Baghouse Cost Estimate</t>
  </si>
  <si>
    <t>Sorbent</t>
  </si>
  <si>
    <t>CEPCI (2021$)</t>
  </si>
  <si>
    <t>Powdered Activated Carbon</t>
  </si>
  <si>
    <t>control efficiency</t>
  </si>
  <si>
    <t>uncontrolled</t>
  </si>
  <si>
    <t>from CAMD and NVE @ 22% control</t>
  </si>
  <si>
    <t>(2021$)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</si>
</sst>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0.0"/>
    <numFmt numFmtId="167" formatCode="0.0000"/>
    <numFmt numFmtId="168" formatCode="_(* #,##0_);_(* \(#,##0\);_(* &quot;-&quot;??_);_(@_)"/>
    <numFmt numFmtId="169" formatCode="&quot;$&quot;#,##0.00"/>
    <numFmt numFmtId="170" formatCode="0.000"/>
    <numFmt numFmtId="171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/>
    <xf numFmtId="0" fontId="6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2" borderId="0" xfId="0" applyFont="1" applyFill="1"/>
    <xf numFmtId="0" fontId="0" fillId="2" borderId="0" xfId="0" applyFont="1" applyFill="1"/>
    <xf numFmtId="164" fontId="3" fillId="2" borderId="0" xfId="0" applyNumberFormat="1" applyFont="1" applyFill="1"/>
    <xf numFmtId="165" fontId="0" fillId="0" borderId="0" xfId="2" applyNumberFormat="1" applyFont="1"/>
    <xf numFmtId="0" fontId="3" fillId="2" borderId="0" xfId="0" applyFont="1" applyFill="1"/>
    <xf numFmtId="165" fontId="3" fillId="2" borderId="0" xfId="2" applyNumberFormat="1" applyFont="1" applyFill="1"/>
    <xf numFmtId="167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quotePrefix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6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9" fontId="0" fillId="0" borderId="0" xfId="0" applyNumberFormat="1"/>
    <xf numFmtId="169" fontId="3" fillId="0" borderId="0" xfId="0" applyNumberFormat="1" applyFont="1"/>
    <xf numFmtId="0" fontId="12" fillId="2" borderId="0" xfId="0" applyFont="1" applyFill="1"/>
    <xf numFmtId="168" fontId="0" fillId="2" borderId="0" xfId="1" applyNumberFormat="1" applyFont="1" applyFill="1"/>
    <xf numFmtId="0" fontId="1" fillId="0" borderId="0" xfId="0" applyFont="1"/>
    <xf numFmtId="168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170" fontId="0" fillId="2" borderId="0" xfId="0" applyNumberFormat="1" applyFill="1" applyAlignment="1">
      <alignment horizontal="center"/>
    </xf>
    <xf numFmtId="0" fontId="0" fillId="0" borderId="0" xfId="0" applyAlignment="1">
      <alignment horizontal="center" wrapText="1"/>
    </xf>
    <xf numFmtId="168" fontId="0" fillId="0" borderId="0" xfId="1" applyNumberFormat="1" applyFont="1" applyAlignment="1">
      <alignment horizontal="center" wrapText="1"/>
    </xf>
    <xf numFmtId="171" fontId="0" fillId="0" borderId="0" xfId="1" applyNumberFormat="1" applyFont="1" applyAlignment="1">
      <alignment horizontal="center" wrapText="1"/>
    </xf>
    <xf numFmtId="171" fontId="0" fillId="0" borderId="0" xfId="1" applyNumberFormat="1" applyFont="1"/>
    <xf numFmtId="168" fontId="0" fillId="3" borderId="0" xfId="1" applyNumberFormat="1" applyFont="1" applyFill="1"/>
    <xf numFmtId="0" fontId="0" fillId="0" borderId="0" xfId="0" applyAlignment="1">
      <alignment horizontal="right"/>
    </xf>
    <xf numFmtId="171" fontId="0" fillId="2" borderId="0" xfId="1" applyNumberFormat="1" applyFont="1" applyFill="1"/>
    <xf numFmtId="171" fontId="0" fillId="3" borderId="0" xfId="1" applyNumberFormat="1" applyFont="1" applyFill="1"/>
    <xf numFmtId="1" fontId="0" fillId="2" borderId="0" xfId="0" applyNumberForma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170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6" fontId="0" fillId="0" borderId="0" xfId="1" applyNumberFormat="1" applyFont="1" applyAlignment="1">
      <alignment horizontal="center" wrapText="1"/>
    </xf>
    <xf numFmtId="168" fontId="0" fillId="0" borderId="0" xfId="1" applyNumberFormat="1" applyFont="1" applyAlignment="1">
      <alignment horizontal="center"/>
    </xf>
    <xf numFmtId="166" fontId="0" fillId="0" borderId="0" xfId="1" applyNumberFormat="1" applyFont="1"/>
    <xf numFmtId="166" fontId="0" fillId="2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9" fontId="0" fillId="0" borderId="0" xfId="3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471C-AA3B-444B-B018-6E75993AB3DA}">
  <dimension ref="A1:AA34"/>
  <sheetViews>
    <sheetView tabSelected="1" workbookViewId="0">
      <pane xSplit="5" ySplit="1" topLeftCell="F23" activePane="bottomRight" state="frozen"/>
      <selection pane="topRight" activeCell="F1" sqref="F1"/>
      <selection pane="bottomLeft" activeCell="A2" sqref="A2"/>
      <selection pane="bottomRight" activeCell="K33" sqref="K33:L34"/>
    </sheetView>
  </sheetViews>
  <sheetFormatPr defaultRowHeight="14.5" x14ac:dyDescent="0.35"/>
  <cols>
    <col min="1" max="1" width="5" style="51" bestFit="1" customWidth="1"/>
    <col min="2" max="2" width="11.1796875" bestFit="1" customWidth="1"/>
    <col min="3" max="3" width="7.81640625" style="51" bestFit="1" customWidth="1"/>
    <col min="4" max="4" width="5.08984375" style="51" customWidth="1"/>
    <col min="5" max="5" width="5" style="51" bestFit="1" customWidth="1"/>
    <col min="6" max="6" width="9.08984375" style="31" bestFit="1" customWidth="1"/>
    <col min="7" max="7" width="8.6328125" style="55" bestFit="1" customWidth="1"/>
    <col min="8" max="8" width="11.26953125" style="31" customWidth="1"/>
    <col min="9" max="9" width="7.453125" style="31" customWidth="1"/>
    <col min="10" max="10" width="7.54296875" style="31" bestFit="1" customWidth="1"/>
    <col min="11" max="11" width="11.7265625" style="42" customWidth="1"/>
    <col min="12" max="12" width="11.1796875" style="42" customWidth="1"/>
    <col min="13" max="13" width="11.7265625" style="42" customWidth="1"/>
    <col min="14" max="14" width="6.54296875" style="31" bestFit="1" customWidth="1"/>
    <col min="15" max="15" width="10.6328125" style="31" bestFit="1" customWidth="1"/>
    <col min="16" max="16" width="11" style="31" bestFit="1" customWidth="1"/>
    <col min="17" max="17" width="9.6328125" style="56" customWidth="1"/>
    <col min="18" max="18" width="15.6328125" bestFit="1" customWidth="1"/>
    <col min="19" max="19" width="27.1796875" customWidth="1"/>
    <col min="20" max="21" width="10.7265625" style="51" customWidth="1"/>
    <col min="22" max="22" width="12" bestFit="1" customWidth="1"/>
    <col min="23" max="23" width="40.1796875" bestFit="1" customWidth="1"/>
    <col min="24" max="24" width="8.90625" bestFit="1" customWidth="1"/>
    <col min="25" max="25" width="9.81640625" customWidth="1"/>
    <col min="26" max="26" width="7.81640625" style="51" bestFit="1" customWidth="1"/>
    <col min="27" max="27" width="9.453125" style="51" bestFit="1" customWidth="1"/>
  </cols>
  <sheetData>
    <row r="1" spans="1:27" s="50" customFormat="1" ht="56" customHeight="1" x14ac:dyDescent="0.35">
      <c r="A1" s="39" t="s">
        <v>127</v>
      </c>
      <c r="B1" s="50" t="s">
        <v>128</v>
      </c>
      <c r="C1" s="39" t="s">
        <v>129</v>
      </c>
      <c r="D1" s="39" t="s">
        <v>130</v>
      </c>
      <c r="E1" s="39" t="s">
        <v>131</v>
      </c>
      <c r="F1" s="40" t="s">
        <v>132</v>
      </c>
      <c r="G1" s="40" t="s">
        <v>163</v>
      </c>
      <c r="H1" s="40" t="s">
        <v>133</v>
      </c>
      <c r="I1" s="40" t="s">
        <v>134</v>
      </c>
      <c r="J1" s="40" t="s">
        <v>135</v>
      </c>
      <c r="K1" s="41" t="s">
        <v>136</v>
      </c>
      <c r="L1" s="41" t="s">
        <v>137</v>
      </c>
      <c r="M1" s="41" t="s">
        <v>138</v>
      </c>
      <c r="N1" s="40" t="s">
        <v>139</v>
      </c>
      <c r="O1" s="40" t="s">
        <v>140</v>
      </c>
      <c r="P1" s="40" t="s">
        <v>164</v>
      </c>
      <c r="Q1" s="54" t="s">
        <v>141</v>
      </c>
      <c r="R1" s="50" t="s">
        <v>142</v>
      </c>
      <c r="S1" s="50" t="s">
        <v>143</v>
      </c>
      <c r="T1" s="39" t="s">
        <v>144</v>
      </c>
      <c r="U1" s="39" t="s">
        <v>145</v>
      </c>
      <c r="V1" s="50" t="s">
        <v>146</v>
      </c>
      <c r="W1" s="50" t="s">
        <v>147</v>
      </c>
      <c r="X1" s="50" t="s">
        <v>148</v>
      </c>
      <c r="Y1" s="50" t="s">
        <v>149</v>
      </c>
      <c r="Z1" s="39" t="s">
        <v>150</v>
      </c>
      <c r="AA1" s="39" t="s">
        <v>151</v>
      </c>
    </row>
    <row r="2" spans="1:27" x14ac:dyDescent="0.35">
      <c r="A2" s="51" t="s">
        <v>152</v>
      </c>
      <c r="B2" t="s">
        <v>153</v>
      </c>
      <c r="C2" s="51">
        <v>8224</v>
      </c>
      <c r="D2" s="51">
        <v>1</v>
      </c>
      <c r="E2" s="51">
        <v>1980</v>
      </c>
      <c r="G2" s="55">
        <v>0</v>
      </c>
      <c r="I2" s="31" t="e">
        <f>+H2/F2</f>
        <v>#DIV/0!</v>
      </c>
      <c r="J2" s="31">
        <v>0</v>
      </c>
      <c r="K2" s="42" t="e">
        <f>+J2*2000/P2</f>
        <v>#DIV/0!</v>
      </c>
      <c r="M2" s="42" t="e">
        <f>+N2*2000/P2</f>
        <v>#DIV/0!</v>
      </c>
      <c r="P2" s="31">
        <v>0</v>
      </c>
      <c r="Q2" s="56" t="e">
        <f>+P2/H2</f>
        <v>#DIV/0!</v>
      </c>
      <c r="R2" t="s">
        <v>154</v>
      </c>
      <c r="Z2" s="51">
        <v>40.883099999999999</v>
      </c>
      <c r="AA2" s="51">
        <v>-117.1542</v>
      </c>
    </row>
    <row r="3" spans="1:27" x14ac:dyDescent="0.35">
      <c r="A3" s="51" t="s">
        <v>152</v>
      </c>
      <c r="B3" t="s">
        <v>153</v>
      </c>
      <c r="C3" s="51">
        <v>8224</v>
      </c>
      <c r="D3" s="51">
        <v>1</v>
      </c>
      <c r="E3" s="51">
        <v>1985</v>
      </c>
      <c r="G3" s="55">
        <v>0</v>
      </c>
      <c r="I3" s="31" t="e">
        <f t="shared" ref="I3:I30" si="0">+H3/F3</f>
        <v>#DIV/0!</v>
      </c>
      <c r="J3" s="31">
        <v>7998</v>
      </c>
      <c r="K3" s="42">
        <f t="shared" ref="K3:K30" si="1">+J3*2000/P3</f>
        <v>0.78840611254275461</v>
      </c>
      <c r="M3" s="42">
        <f t="shared" ref="M3:M30" si="2">+N3*2000/P3</f>
        <v>0</v>
      </c>
      <c r="P3" s="31">
        <v>20289036</v>
      </c>
      <c r="Q3" s="56" t="e">
        <f t="shared" ref="Q3:Q30" si="3">+P3/H3</f>
        <v>#DIV/0!</v>
      </c>
      <c r="R3" t="s">
        <v>154</v>
      </c>
      <c r="S3" t="s">
        <v>157</v>
      </c>
      <c r="W3" t="s">
        <v>155</v>
      </c>
      <c r="X3" t="s">
        <v>156</v>
      </c>
      <c r="Z3" s="51">
        <v>40.883099999999999</v>
      </c>
      <c r="AA3" s="51">
        <v>-117.1542</v>
      </c>
    </row>
    <row r="4" spans="1:27" x14ac:dyDescent="0.35">
      <c r="A4" s="51" t="s">
        <v>152</v>
      </c>
      <c r="B4" t="s">
        <v>153</v>
      </c>
      <c r="C4" s="51">
        <v>8224</v>
      </c>
      <c r="D4" s="51">
        <v>1</v>
      </c>
      <c r="E4" s="51">
        <v>1990</v>
      </c>
      <c r="G4" s="55">
        <v>0</v>
      </c>
      <c r="I4" s="31" t="e">
        <f t="shared" si="0"/>
        <v>#DIV/0!</v>
      </c>
      <c r="J4" s="31">
        <v>5203</v>
      </c>
      <c r="K4" s="42">
        <f t="shared" si="1"/>
        <v>0.65229654331099229</v>
      </c>
      <c r="M4" s="42">
        <f t="shared" si="2"/>
        <v>0</v>
      </c>
      <c r="P4" s="31">
        <v>15952867</v>
      </c>
      <c r="Q4" s="56" t="e">
        <f t="shared" si="3"/>
        <v>#DIV/0!</v>
      </c>
      <c r="R4" t="s">
        <v>154</v>
      </c>
      <c r="S4" t="s">
        <v>157</v>
      </c>
      <c r="W4" t="s">
        <v>155</v>
      </c>
      <c r="X4" t="s">
        <v>156</v>
      </c>
      <c r="Z4" s="51">
        <v>40.883099999999999</v>
      </c>
      <c r="AA4" s="51">
        <v>-117.1542</v>
      </c>
    </row>
    <row r="5" spans="1:27" x14ac:dyDescent="0.35">
      <c r="A5" s="51" t="s">
        <v>152</v>
      </c>
      <c r="B5" t="s">
        <v>153</v>
      </c>
      <c r="C5" s="51">
        <v>8224</v>
      </c>
      <c r="D5" s="51">
        <v>1</v>
      </c>
      <c r="E5" s="51">
        <v>1995</v>
      </c>
      <c r="G5" s="55">
        <v>0</v>
      </c>
      <c r="I5" s="31" t="e">
        <f t="shared" si="0"/>
        <v>#DIV/0!</v>
      </c>
      <c r="J5" s="31">
        <v>3075</v>
      </c>
      <c r="K5" s="42">
        <f t="shared" si="1"/>
        <v>0.60269838356293526</v>
      </c>
      <c r="M5" s="42">
        <f t="shared" si="2"/>
        <v>0.26812728088263266</v>
      </c>
      <c r="N5" s="31">
        <v>1368</v>
      </c>
      <c r="O5" s="31">
        <v>1046790</v>
      </c>
      <c r="P5" s="31">
        <v>10204109</v>
      </c>
      <c r="Q5" s="56" t="e">
        <f t="shared" si="3"/>
        <v>#DIV/0!</v>
      </c>
      <c r="R5" t="s">
        <v>154</v>
      </c>
      <c r="S5" t="s">
        <v>157</v>
      </c>
      <c r="T5" s="51" t="s">
        <v>158</v>
      </c>
      <c r="W5" t="s">
        <v>155</v>
      </c>
      <c r="X5" t="s">
        <v>156</v>
      </c>
      <c r="Z5" s="51">
        <v>40.883099999999999</v>
      </c>
      <c r="AA5" s="51">
        <v>-117.1542</v>
      </c>
    </row>
    <row r="6" spans="1:27" x14ac:dyDescent="0.35">
      <c r="A6" s="51" t="s">
        <v>152</v>
      </c>
      <c r="B6" t="s">
        <v>153</v>
      </c>
      <c r="C6" s="51">
        <v>8224</v>
      </c>
      <c r="D6" s="51">
        <v>1</v>
      </c>
      <c r="E6" s="51">
        <v>1996</v>
      </c>
      <c r="G6" s="55">
        <v>0</v>
      </c>
      <c r="I6" s="31" t="e">
        <f t="shared" si="0"/>
        <v>#DIV/0!</v>
      </c>
      <c r="J6" s="31">
        <v>4685.8999999999996</v>
      </c>
      <c r="K6" s="42">
        <f t="shared" si="1"/>
        <v>0.68552796325456589</v>
      </c>
      <c r="M6" s="42">
        <f t="shared" si="2"/>
        <v>0.32594726778872207</v>
      </c>
      <c r="N6" s="31">
        <v>2228</v>
      </c>
      <c r="O6" s="31">
        <v>1402757</v>
      </c>
      <c r="P6" s="31">
        <v>13670923</v>
      </c>
      <c r="Q6" s="56" t="e">
        <f t="shared" si="3"/>
        <v>#DIV/0!</v>
      </c>
      <c r="R6" t="s">
        <v>154</v>
      </c>
      <c r="S6" t="s">
        <v>157</v>
      </c>
      <c r="T6" s="51" t="s">
        <v>158</v>
      </c>
      <c r="W6" t="s">
        <v>155</v>
      </c>
      <c r="X6" t="s">
        <v>156</v>
      </c>
      <c r="Z6" s="51">
        <v>40.883099999999999</v>
      </c>
      <c r="AA6" s="51">
        <v>-117.1542</v>
      </c>
    </row>
    <row r="7" spans="1:27" x14ac:dyDescent="0.35">
      <c r="A7" s="51" t="s">
        <v>152</v>
      </c>
      <c r="B7" t="s">
        <v>153</v>
      </c>
      <c r="C7" s="51">
        <v>8224</v>
      </c>
      <c r="D7" s="51">
        <v>1</v>
      </c>
      <c r="E7" s="51">
        <v>1997</v>
      </c>
      <c r="F7" s="31">
        <v>8050.75</v>
      </c>
      <c r="G7" s="55">
        <v>12</v>
      </c>
      <c r="H7" s="31">
        <v>1589696.75</v>
      </c>
      <c r="I7" s="31">
        <f t="shared" si="0"/>
        <v>197.45946029872994</v>
      </c>
      <c r="J7" s="31">
        <v>4484.47</v>
      </c>
      <c r="K7" s="42">
        <f t="shared" si="1"/>
        <v>0.59731621412323843</v>
      </c>
      <c r="L7" s="42">
        <v>0.30299999999999999</v>
      </c>
      <c r="M7" s="42">
        <f t="shared" si="2"/>
        <v>0.31969664524717506</v>
      </c>
      <c r="N7" s="31">
        <v>2400.1860000000001</v>
      </c>
      <c r="O7" s="31">
        <v>1540578.55</v>
      </c>
      <c r="P7" s="31">
        <v>15015396.85</v>
      </c>
      <c r="Q7" s="56">
        <f t="shared" si="3"/>
        <v>9.4454472842068782</v>
      </c>
      <c r="R7" t="s">
        <v>154</v>
      </c>
      <c r="S7" t="s">
        <v>157</v>
      </c>
      <c r="T7" s="51" t="s">
        <v>158</v>
      </c>
      <c r="W7" t="s">
        <v>155</v>
      </c>
      <c r="X7" t="s">
        <v>156</v>
      </c>
      <c r="Z7" s="51">
        <v>40.883099999999999</v>
      </c>
      <c r="AA7" s="51">
        <v>-117.1542</v>
      </c>
    </row>
    <row r="8" spans="1:27" x14ac:dyDescent="0.35">
      <c r="A8" s="51" t="s">
        <v>152</v>
      </c>
      <c r="B8" t="s">
        <v>153</v>
      </c>
      <c r="C8" s="51">
        <v>8224</v>
      </c>
      <c r="D8" s="51">
        <v>1</v>
      </c>
      <c r="E8" s="51">
        <v>1998</v>
      </c>
      <c r="F8" s="31">
        <v>8129.5</v>
      </c>
      <c r="G8" s="55">
        <v>12</v>
      </c>
      <c r="H8" s="31">
        <v>1924690.5</v>
      </c>
      <c r="I8" s="31">
        <f t="shared" si="0"/>
        <v>236.75385940094716</v>
      </c>
      <c r="J8" s="31">
        <v>5197.05</v>
      </c>
      <c r="K8" s="42">
        <f t="shared" si="1"/>
        <v>0.60156268090583587</v>
      </c>
      <c r="L8" s="42">
        <v>0.38700000000000001</v>
      </c>
      <c r="M8" s="42">
        <f t="shared" si="2"/>
        <v>0.40133567854480323</v>
      </c>
      <c r="N8" s="31">
        <v>3467.239</v>
      </c>
      <c r="O8" s="31">
        <v>1772776.2250000001</v>
      </c>
      <c r="P8" s="31">
        <v>17278498.699999999</v>
      </c>
      <c r="Q8" s="56">
        <f t="shared" si="3"/>
        <v>8.9772868417026004</v>
      </c>
      <c r="R8" t="s">
        <v>154</v>
      </c>
      <c r="S8" t="s">
        <v>157</v>
      </c>
      <c r="T8" s="51" t="s">
        <v>158</v>
      </c>
      <c r="W8" t="s">
        <v>155</v>
      </c>
      <c r="X8" t="s">
        <v>156</v>
      </c>
      <c r="Z8" s="51">
        <v>40.883099999999999</v>
      </c>
      <c r="AA8" s="51">
        <v>-117.1542</v>
      </c>
    </row>
    <row r="9" spans="1:27" x14ac:dyDescent="0.35">
      <c r="A9" s="51" t="s">
        <v>152</v>
      </c>
      <c r="B9" t="s">
        <v>153</v>
      </c>
      <c r="C9" s="51">
        <v>8224</v>
      </c>
      <c r="D9" s="51">
        <v>1</v>
      </c>
      <c r="E9" s="51">
        <v>1999</v>
      </c>
      <c r="F9" s="31">
        <v>8039</v>
      </c>
      <c r="G9" s="55">
        <v>12</v>
      </c>
      <c r="H9" s="31">
        <v>1947366.25</v>
      </c>
      <c r="I9" s="31">
        <f t="shared" si="0"/>
        <v>242.23986192312478</v>
      </c>
      <c r="J9" s="31">
        <v>5553.6639999999998</v>
      </c>
      <c r="K9" s="42">
        <f t="shared" si="1"/>
        <v>0.6566345318032174</v>
      </c>
      <c r="L9" s="42">
        <v>0.36070000000000002</v>
      </c>
      <c r="M9" s="42">
        <f t="shared" si="2"/>
        <v>0.36997410808418163</v>
      </c>
      <c r="N9" s="31">
        <v>3129.1559999999999</v>
      </c>
      <c r="O9" s="31">
        <v>1772096.2749999999</v>
      </c>
      <c r="P9" s="31">
        <v>16915540.475000001</v>
      </c>
      <c r="Q9" s="56">
        <f t="shared" si="3"/>
        <v>8.6863683064241268</v>
      </c>
      <c r="R9" t="s">
        <v>154</v>
      </c>
      <c r="S9" t="s">
        <v>157</v>
      </c>
      <c r="T9" s="51" t="s">
        <v>158</v>
      </c>
      <c r="W9" t="s">
        <v>155</v>
      </c>
      <c r="X9" t="s">
        <v>156</v>
      </c>
      <c r="Z9" s="51">
        <v>40.883099999999999</v>
      </c>
      <c r="AA9" s="51">
        <v>-117.1542</v>
      </c>
    </row>
    <row r="10" spans="1:27" x14ac:dyDescent="0.35">
      <c r="A10" s="51" t="s">
        <v>152</v>
      </c>
      <c r="B10" t="s">
        <v>153</v>
      </c>
      <c r="C10" s="51">
        <v>8224</v>
      </c>
      <c r="D10" s="51">
        <v>1</v>
      </c>
      <c r="E10" s="51">
        <v>2000</v>
      </c>
      <c r="F10" s="31">
        <v>8128</v>
      </c>
      <c r="G10" s="55">
        <v>12</v>
      </c>
      <c r="H10" s="31">
        <v>2111863.25</v>
      </c>
      <c r="I10" s="31">
        <f t="shared" si="0"/>
        <v>259.82569512795277</v>
      </c>
      <c r="J10" s="31">
        <v>5673.1090000000004</v>
      </c>
      <c r="K10" s="42">
        <f t="shared" si="1"/>
        <v>0.65747099369879825</v>
      </c>
      <c r="L10" s="42">
        <v>0.35120000000000001</v>
      </c>
      <c r="M10" s="42">
        <f t="shared" si="2"/>
        <v>0.35308504035289767</v>
      </c>
      <c r="N10" s="31">
        <v>3046.6590000000001</v>
      </c>
      <c r="O10" s="31">
        <v>1790434.35</v>
      </c>
      <c r="P10" s="31">
        <v>17257366.649999999</v>
      </c>
      <c r="Q10" s="56">
        <f t="shared" si="3"/>
        <v>8.1716307388747822</v>
      </c>
      <c r="R10" t="s">
        <v>154</v>
      </c>
      <c r="S10" t="s">
        <v>157</v>
      </c>
      <c r="T10" s="51" t="s">
        <v>158</v>
      </c>
      <c r="W10" t="s">
        <v>155</v>
      </c>
      <c r="X10" t="s">
        <v>156</v>
      </c>
      <c r="Z10" s="51">
        <v>40.883099999999999</v>
      </c>
      <c r="AA10" s="51">
        <v>-117.1542</v>
      </c>
    </row>
    <row r="11" spans="1:27" x14ac:dyDescent="0.35">
      <c r="A11" s="51" t="s">
        <v>152</v>
      </c>
      <c r="B11" t="s">
        <v>153</v>
      </c>
      <c r="C11" s="51">
        <v>8224</v>
      </c>
      <c r="D11" s="51">
        <v>1</v>
      </c>
      <c r="E11" s="51">
        <v>2001</v>
      </c>
      <c r="F11" s="31">
        <v>6843.25</v>
      </c>
      <c r="G11" s="55">
        <v>12</v>
      </c>
      <c r="H11" s="31">
        <v>1701468</v>
      </c>
      <c r="I11" s="31">
        <f t="shared" si="0"/>
        <v>248.63449384429913</v>
      </c>
      <c r="J11" s="31">
        <v>4918.6570000000002</v>
      </c>
      <c r="K11" s="42">
        <f t="shared" si="1"/>
        <v>0.66899966931919708</v>
      </c>
      <c r="L11" s="42">
        <v>0.33929999999999999</v>
      </c>
      <c r="M11" s="42">
        <f t="shared" si="2"/>
        <v>0.34369027874946551</v>
      </c>
      <c r="N11" s="31">
        <v>2526.8989999999999</v>
      </c>
      <c r="O11" s="31">
        <v>1508683.35</v>
      </c>
      <c r="P11" s="31">
        <v>14704512.5</v>
      </c>
      <c r="Q11" s="56">
        <f t="shared" si="3"/>
        <v>8.6422503978917025</v>
      </c>
      <c r="R11" t="s">
        <v>154</v>
      </c>
      <c r="S11" t="s">
        <v>157</v>
      </c>
      <c r="T11" s="51" t="s">
        <v>158</v>
      </c>
      <c r="W11" t="s">
        <v>155</v>
      </c>
      <c r="X11" t="s">
        <v>156</v>
      </c>
      <c r="Z11" s="51">
        <v>40.883099999999999</v>
      </c>
      <c r="AA11" s="51">
        <v>-117.1542</v>
      </c>
    </row>
    <row r="12" spans="1:27" x14ac:dyDescent="0.35">
      <c r="A12" s="51" t="s">
        <v>152</v>
      </c>
      <c r="B12" t="s">
        <v>153</v>
      </c>
      <c r="C12" s="51">
        <v>8224</v>
      </c>
      <c r="D12" s="51">
        <v>1</v>
      </c>
      <c r="E12" s="51">
        <v>2002</v>
      </c>
      <c r="F12" s="31">
        <v>8226.5</v>
      </c>
      <c r="G12" s="55">
        <v>12</v>
      </c>
      <c r="H12" s="31">
        <v>2007543</v>
      </c>
      <c r="I12" s="31">
        <f t="shared" si="0"/>
        <v>244.0336716708199</v>
      </c>
      <c r="J12" s="31">
        <v>5321.9340000000002</v>
      </c>
      <c r="K12" s="42">
        <f t="shared" si="1"/>
        <v>0.54733530533497177</v>
      </c>
      <c r="L12" s="42">
        <v>0.29260000000000003</v>
      </c>
      <c r="M12" s="42">
        <f t="shared" si="2"/>
        <v>0.29384567295787478</v>
      </c>
      <c r="N12" s="31">
        <v>2857.165</v>
      </c>
      <c r="O12" s="31">
        <v>1995231.375</v>
      </c>
      <c r="P12" s="31">
        <v>19446704.600000001</v>
      </c>
      <c r="Q12" s="56">
        <f t="shared" si="3"/>
        <v>9.6868184641624122</v>
      </c>
      <c r="R12" t="s">
        <v>154</v>
      </c>
      <c r="S12" t="s">
        <v>157</v>
      </c>
      <c r="T12" s="51" t="s">
        <v>158</v>
      </c>
      <c r="W12" t="s">
        <v>155</v>
      </c>
      <c r="X12" t="s">
        <v>156</v>
      </c>
      <c r="Z12" s="51">
        <v>40.883099999999999</v>
      </c>
      <c r="AA12" s="51">
        <v>-117.1542</v>
      </c>
    </row>
    <row r="13" spans="1:27" x14ac:dyDescent="0.35">
      <c r="A13" s="51" t="s">
        <v>152</v>
      </c>
      <c r="B13" t="s">
        <v>153</v>
      </c>
      <c r="C13" s="51">
        <v>8224</v>
      </c>
      <c r="D13" s="51">
        <v>1</v>
      </c>
      <c r="E13" s="51">
        <v>2003</v>
      </c>
      <c r="F13" s="31">
        <v>8183.75</v>
      </c>
      <c r="G13" s="55">
        <v>12</v>
      </c>
      <c r="H13" s="31">
        <v>2007463</v>
      </c>
      <c r="I13" s="31">
        <f t="shared" si="0"/>
        <v>245.29867114709026</v>
      </c>
      <c r="J13" s="31">
        <v>6021.1049999999996</v>
      </c>
      <c r="K13" s="42">
        <f t="shared" si="1"/>
        <v>0.60498122438822621</v>
      </c>
      <c r="L13" s="42">
        <v>0.33200000000000002</v>
      </c>
      <c r="M13" s="42">
        <f t="shared" si="2"/>
        <v>0.33430894483592966</v>
      </c>
      <c r="N13" s="31">
        <v>3327.2260000000001</v>
      </c>
      <c r="O13" s="31">
        <v>2042259.15</v>
      </c>
      <c r="P13" s="31">
        <v>19905097.074999999</v>
      </c>
      <c r="Q13" s="56">
        <f t="shared" si="3"/>
        <v>9.9155486676466769</v>
      </c>
      <c r="R13" t="s">
        <v>154</v>
      </c>
      <c r="S13" t="s">
        <v>157</v>
      </c>
      <c r="T13" s="51" t="s">
        <v>158</v>
      </c>
      <c r="W13" t="s">
        <v>155</v>
      </c>
      <c r="X13" t="s">
        <v>156</v>
      </c>
      <c r="Z13" s="51">
        <v>40.883099999999999</v>
      </c>
      <c r="AA13" s="51">
        <v>-117.1542</v>
      </c>
    </row>
    <row r="14" spans="1:27" x14ac:dyDescent="0.35">
      <c r="A14" s="51" t="s">
        <v>152</v>
      </c>
      <c r="B14" t="s">
        <v>153</v>
      </c>
      <c r="C14" s="51">
        <v>8224</v>
      </c>
      <c r="D14" s="51">
        <v>1</v>
      </c>
      <c r="E14" s="51">
        <v>2004</v>
      </c>
      <c r="F14" s="31">
        <v>8159.75</v>
      </c>
      <c r="G14" s="55">
        <v>12</v>
      </c>
      <c r="H14" s="31">
        <v>1970571.5</v>
      </c>
      <c r="I14" s="31">
        <f t="shared" si="0"/>
        <v>241.49900425870891</v>
      </c>
      <c r="J14" s="31">
        <v>7195.78</v>
      </c>
      <c r="K14" s="42">
        <f t="shared" si="1"/>
        <v>0.73250177885049117</v>
      </c>
      <c r="L14" s="42">
        <v>0.35870000000000002</v>
      </c>
      <c r="M14" s="42">
        <f t="shared" si="2"/>
        <v>0.36015188256594083</v>
      </c>
      <c r="N14" s="31">
        <v>3537.9760000000001</v>
      </c>
      <c r="O14" s="31">
        <v>2015794.925</v>
      </c>
      <c r="P14" s="31">
        <v>19647133.175000001</v>
      </c>
      <c r="Q14" s="56">
        <f t="shared" si="3"/>
        <v>9.9702716572324324</v>
      </c>
      <c r="R14" t="s">
        <v>154</v>
      </c>
      <c r="S14" t="s">
        <v>157</v>
      </c>
      <c r="T14" s="51" t="s">
        <v>158</v>
      </c>
      <c r="W14" t="s">
        <v>155</v>
      </c>
      <c r="X14" t="s">
        <v>156</v>
      </c>
      <c r="Z14" s="51">
        <v>40.883099999999999</v>
      </c>
      <c r="AA14" s="51">
        <v>-117.1542</v>
      </c>
    </row>
    <row r="15" spans="1:27" x14ac:dyDescent="0.35">
      <c r="A15" s="51" t="s">
        <v>152</v>
      </c>
      <c r="B15" t="s">
        <v>153</v>
      </c>
      <c r="C15" s="51">
        <v>8224</v>
      </c>
      <c r="D15" s="51">
        <v>1</v>
      </c>
      <c r="E15" s="51">
        <v>2005</v>
      </c>
      <c r="F15" s="31">
        <v>7726.5</v>
      </c>
      <c r="G15" s="55">
        <v>12</v>
      </c>
      <c r="H15" s="31">
        <v>1878619.5</v>
      </c>
      <c r="I15" s="31">
        <f t="shared" si="0"/>
        <v>243.13977868375073</v>
      </c>
      <c r="J15" s="31">
        <v>7395.9870000000001</v>
      </c>
      <c r="K15" s="42">
        <f t="shared" si="1"/>
        <v>0.77894824219227488</v>
      </c>
      <c r="L15" s="42">
        <v>0.39629999999999999</v>
      </c>
      <c r="M15" s="42">
        <f t="shared" si="2"/>
        <v>0.40002959397664889</v>
      </c>
      <c r="N15" s="31">
        <v>3798.2159999999999</v>
      </c>
      <c r="O15" s="31">
        <v>1948343.85</v>
      </c>
      <c r="P15" s="31">
        <v>18989675.050000001</v>
      </c>
      <c r="Q15" s="56">
        <f t="shared" si="3"/>
        <v>10.108313604750723</v>
      </c>
      <c r="R15" t="s">
        <v>154</v>
      </c>
      <c r="S15" t="s">
        <v>157</v>
      </c>
      <c r="T15" s="51" t="s">
        <v>158</v>
      </c>
      <c r="W15" t="s">
        <v>155</v>
      </c>
      <c r="X15" t="s">
        <v>156</v>
      </c>
      <c r="Z15" s="51">
        <v>40.883099999999999</v>
      </c>
      <c r="AA15" s="51">
        <v>-117.1542</v>
      </c>
    </row>
    <row r="16" spans="1:27" x14ac:dyDescent="0.35">
      <c r="A16" s="51" t="s">
        <v>152</v>
      </c>
      <c r="B16" t="s">
        <v>153</v>
      </c>
      <c r="C16" s="51">
        <v>8224</v>
      </c>
      <c r="D16" s="51">
        <v>1</v>
      </c>
      <c r="E16" s="51">
        <v>2006</v>
      </c>
      <c r="F16" s="31">
        <v>6777</v>
      </c>
      <c r="G16" s="55">
        <v>12</v>
      </c>
      <c r="H16" s="31">
        <v>1593543.75</v>
      </c>
      <c r="I16" s="31">
        <f t="shared" si="0"/>
        <v>235.1399955732625</v>
      </c>
      <c r="J16" s="31">
        <v>5352.33</v>
      </c>
      <c r="K16" s="42">
        <f t="shared" si="1"/>
        <v>0.69405699442509616</v>
      </c>
      <c r="L16" s="42">
        <v>0.34549999999999997</v>
      </c>
      <c r="M16" s="42">
        <f t="shared" si="2"/>
        <v>0.35054732557341511</v>
      </c>
      <c r="N16" s="31">
        <v>2703.3009999999999</v>
      </c>
      <c r="O16" s="31">
        <v>1582433.2250000001</v>
      </c>
      <c r="P16" s="31">
        <v>15423315.5</v>
      </c>
      <c r="Q16" s="56">
        <f t="shared" si="3"/>
        <v>9.6786269595673158</v>
      </c>
      <c r="R16" t="s">
        <v>154</v>
      </c>
      <c r="S16" t="s">
        <v>157</v>
      </c>
      <c r="T16" s="51" t="s">
        <v>158</v>
      </c>
      <c r="W16" t="s">
        <v>155</v>
      </c>
      <c r="X16" t="s">
        <v>156</v>
      </c>
      <c r="Z16" s="51">
        <v>40.883099999999999</v>
      </c>
      <c r="AA16" s="51">
        <v>-117.1542</v>
      </c>
    </row>
    <row r="17" spans="1:27" x14ac:dyDescent="0.35">
      <c r="A17" s="51" t="s">
        <v>152</v>
      </c>
      <c r="B17" t="s">
        <v>153</v>
      </c>
      <c r="C17" s="51">
        <v>8224</v>
      </c>
      <c r="D17" s="51">
        <v>1</v>
      </c>
      <c r="E17" s="51">
        <v>2007</v>
      </c>
      <c r="F17" s="31">
        <v>7926.38</v>
      </c>
      <c r="G17" s="55">
        <v>12</v>
      </c>
      <c r="H17" s="31">
        <v>1854536.24</v>
      </c>
      <c r="I17" s="31">
        <f t="shared" si="0"/>
        <v>233.97014021533158</v>
      </c>
      <c r="J17" s="31">
        <v>5988.6909999999998</v>
      </c>
      <c r="K17" s="42">
        <f t="shared" si="1"/>
        <v>0.68060711429142551</v>
      </c>
      <c r="L17" s="42">
        <v>0.33660000000000001</v>
      </c>
      <c r="M17" s="42">
        <f t="shared" si="2"/>
        <v>0.33980594619034288</v>
      </c>
      <c r="N17" s="31">
        <v>2989.9670000000001</v>
      </c>
      <c r="O17" s="31">
        <v>1805565.3659999999</v>
      </c>
      <c r="P17" s="31">
        <v>17598085.221999999</v>
      </c>
      <c r="Q17" s="56">
        <f t="shared" si="3"/>
        <v>9.4892107484510522</v>
      </c>
      <c r="R17" t="s">
        <v>154</v>
      </c>
      <c r="S17" t="s">
        <v>157</v>
      </c>
      <c r="T17" s="51" t="s">
        <v>158</v>
      </c>
      <c r="W17" t="s">
        <v>155</v>
      </c>
      <c r="X17" t="s">
        <v>156</v>
      </c>
      <c r="Z17" s="51">
        <v>40.883099999999999</v>
      </c>
      <c r="AA17" s="51">
        <v>-117.1542</v>
      </c>
    </row>
    <row r="18" spans="1:27" x14ac:dyDescent="0.35">
      <c r="A18" s="51" t="s">
        <v>152</v>
      </c>
      <c r="B18" t="s">
        <v>153</v>
      </c>
      <c r="C18" s="51">
        <v>8224</v>
      </c>
      <c r="D18" s="51">
        <v>1</v>
      </c>
      <c r="E18" s="51">
        <v>2008</v>
      </c>
      <c r="F18" s="31">
        <v>7642.68</v>
      </c>
      <c r="G18" s="55">
        <v>12</v>
      </c>
      <c r="H18" s="31">
        <v>1760245.32</v>
      </c>
      <c r="I18" s="31">
        <f t="shared" si="0"/>
        <v>230.31780998288559</v>
      </c>
      <c r="J18" s="31">
        <v>6687.59</v>
      </c>
      <c r="K18" s="42">
        <f t="shared" si="1"/>
        <v>0.8504364435901608</v>
      </c>
      <c r="L18" s="42">
        <v>0.33300000000000002</v>
      </c>
      <c r="M18" s="42">
        <f t="shared" si="2"/>
        <v>0.33773603541385827</v>
      </c>
      <c r="N18" s="31">
        <v>2655.86</v>
      </c>
      <c r="O18" s="31">
        <v>1638712.19</v>
      </c>
      <c r="P18" s="31">
        <v>15727430.427999999</v>
      </c>
      <c r="Q18" s="56">
        <f t="shared" si="3"/>
        <v>8.9347946273761423</v>
      </c>
      <c r="R18" t="s">
        <v>154</v>
      </c>
      <c r="S18" t="s">
        <v>157</v>
      </c>
      <c r="T18" s="51" t="s">
        <v>158</v>
      </c>
      <c r="W18" t="s">
        <v>155</v>
      </c>
      <c r="X18" t="s">
        <v>156</v>
      </c>
      <c r="Z18" s="51">
        <v>40.883099999999999</v>
      </c>
      <c r="AA18" s="51">
        <v>-117.1542</v>
      </c>
    </row>
    <row r="19" spans="1:27" x14ac:dyDescent="0.35">
      <c r="A19" s="51" t="s">
        <v>152</v>
      </c>
      <c r="B19" t="s">
        <v>153</v>
      </c>
      <c r="C19" s="51">
        <v>8224</v>
      </c>
      <c r="D19" s="51">
        <v>1</v>
      </c>
      <c r="E19" s="51">
        <v>2009</v>
      </c>
      <c r="F19" s="31">
        <v>7397.13</v>
      </c>
      <c r="G19" s="55">
        <v>12</v>
      </c>
      <c r="H19" s="31">
        <v>1611220.21</v>
      </c>
      <c r="I19" s="31">
        <f t="shared" si="0"/>
        <v>217.81693846126808</v>
      </c>
      <c r="J19" s="31">
        <v>4923.3829999999998</v>
      </c>
      <c r="K19" s="42">
        <f t="shared" si="1"/>
        <v>0.68797123482312572</v>
      </c>
      <c r="L19" s="42">
        <v>0.27110000000000001</v>
      </c>
      <c r="M19" s="42">
        <f t="shared" si="2"/>
        <v>0.27352757019218688</v>
      </c>
      <c r="N19" s="31">
        <v>1957.4670000000001</v>
      </c>
      <c r="O19" s="31">
        <v>1501118.946</v>
      </c>
      <c r="P19" s="31">
        <v>14312758.298</v>
      </c>
      <c r="Q19" s="56">
        <f t="shared" si="3"/>
        <v>8.8831794742693813</v>
      </c>
      <c r="R19" t="s">
        <v>154</v>
      </c>
      <c r="S19" t="s">
        <v>157</v>
      </c>
      <c r="T19" s="51" t="s">
        <v>158</v>
      </c>
      <c r="W19" t="s">
        <v>155</v>
      </c>
      <c r="X19" t="s">
        <v>156</v>
      </c>
      <c r="Z19" s="51">
        <v>40.883099999999999</v>
      </c>
      <c r="AA19" s="51">
        <v>-117.1542</v>
      </c>
    </row>
    <row r="20" spans="1:27" x14ac:dyDescent="0.35">
      <c r="A20" s="51" t="s">
        <v>152</v>
      </c>
      <c r="B20" t="s">
        <v>153</v>
      </c>
      <c r="C20" s="51">
        <v>8224</v>
      </c>
      <c r="D20" s="51">
        <v>1</v>
      </c>
      <c r="E20" s="51">
        <v>2010</v>
      </c>
      <c r="F20" s="31">
        <v>8253.52</v>
      </c>
      <c r="G20" s="55">
        <v>12</v>
      </c>
      <c r="H20" s="31">
        <v>1686810.76</v>
      </c>
      <c r="I20" s="31">
        <f t="shared" si="0"/>
        <v>204.37471042658163</v>
      </c>
      <c r="J20" s="31">
        <v>5154.0169999999998</v>
      </c>
      <c r="K20" s="42">
        <f t="shared" si="1"/>
        <v>0.68709192382625173</v>
      </c>
      <c r="L20" s="42">
        <v>0.34339999999999998</v>
      </c>
      <c r="M20" s="42">
        <f t="shared" si="2"/>
        <v>0.34238114897509481</v>
      </c>
      <c r="N20" s="31">
        <v>2568.2710000000002</v>
      </c>
      <c r="O20" s="31">
        <v>1573458.7250000001</v>
      </c>
      <c r="P20" s="31">
        <v>15002408.91</v>
      </c>
      <c r="Q20" s="56">
        <f t="shared" si="3"/>
        <v>8.8939490224736293</v>
      </c>
      <c r="R20" t="s">
        <v>154</v>
      </c>
      <c r="S20" t="s">
        <v>157</v>
      </c>
      <c r="T20" s="51" t="s">
        <v>158</v>
      </c>
      <c r="W20" t="s">
        <v>155</v>
      </c>
      <c r="X20" t="s">
        <v>156</v>
      </c>
      <c r="Z20" s="51">
        <v>40.883099999999999</v>
      </c>
      <c r="AA20" s="51">
        <v>-117.1542</v>
      </c>
    </row>
    <row r="21" spans="1:27" x14ac:dyDescent="0.35">
      <c r="A21" s="51" t="s">
        <v>152</v>
      </c>
      <c r="B21" t="s">
        <v>153</v>
      </c>
      <c r="C21" s="51">
        <v>8224</v>
      </c>
      <c r="D21" s="51">
        <v>1</v>
      </c>
      <c r="E21" s="51">
        <v>2011</v>
      </c>
      <c r="F21" s="31">
        <v>5213.5</v>
      </c>
      <c r="G21" s="55">
        <v>12</v>
      </c>
      <c r="H21" s="31">
        <v>872484.29</v>
      </c>
      <c r="I21" s="31">
        <f t="shared" si="0"/>
        <v>167.35097151625587</v>
      </c>
      <c r="J21" s="31">
        <v>2513.1060000000002</v>
      </c>
      <c r="K21" s="42">
        <f t="shared" si="1"/>
        <v>0.64879200536478221</v>
      </c>
      <c r="L21" s="42">
        <v>0.31919999999999998</v>
      </c>
      <c r="M21" s="42">
        <f t="shared" si="2"/>
        <v>0.32961864839193522</v>
      </c>
      <c r="N21" s="31">
        <v>1276.7829999999999</v>
      </c>
      <c r="O21" s="31">
        <v>812506.33799999999</v>
      </c>
      <c r="P21" s="31">
        <v>7747031.3420000002</v>
      </c>
      <c r="Q21" s="56">
        <f t="shared" si="3"/>
        <v>8.8792788945231322</v>
      </c>
      <c r="R21" t="s">
        <v>154</v>
      </c>
      <c r="S21" t="s">
        <v>157</v>
      </c>
      <c r="T21" s="51" t="s">
        <v>158</v>
      </c>
      <c r="W21" t="s">
        <v>155</v>
      </c>
      <c r="X21" t="s">
        <v>156</v>
      </c>
      <c r="Z21" s="51">
        <v>40.883099999999999</v>
      </c>
      <c r="AA21" s="51">
        <v>-117.1542</v>
      </c>
    </row>
    <row r="22" spans="1:27" x14ac:dyDescent="0.35">
      <c r="A22" s="51" t="s">
        <v>152</v>
      </c>
      <c r="B22" t="s">
        <v>153</v>
      </c>
      <c r="C22" s="51">
        <v>8224</v>
      </c>
      <c r="D22" s="51">
        <v>1</v>
      </c>
      <c r="E22" s="51">
        <v>2012</v>
      </c>
      <c r="F22" s="31">
        <v>5754.1</v>
      </c>
      <c r="G22" s="55">
        <v>12</v>
      </c>
      <c r="H22" s="31">
        <v>928134.58</v>
      </c>
      <c r="I22" s="31">
        <f t="shared" si="0"/>
        <v>161.29969586903249</v>
      </c>
      <c r="J22" s="31">
        <v>2893.482</v>
      </c>
      <c r="K22" s="42">
        <f t="shared" si="1"/>
        <v>0.71979611181493264</v>
      </c>
      <c r="L22" s="42">
        <v>0.28770000000000001</v>
      </c>
      <c r="M22" s="42">
        <f t="shared" si="2"/>
        <v>0.29385028817461017</v>
      </c>
      <c r="N22" s="31">
        <v>1181.2380000000001</v>
      </c>
      <c r="O22" s="31">
        <v>843206.53599999996</v>
      </c>
      <c r="P22" s="31">
        <v>8039726.6739999996</v>
      </c>
      <c r="Q22" s="56">
        <f t="shared" si="3"/>
        <v>8.6622423592923337</v>
      </c>
      <c r="R22" t="s">
        <v>154</v>
      </c>
      <c r="S22" t="s">
        <v>157</v>
      </c>
      <c r="T22" s="51" t="s">
        <v>158</v>
      </c>
      <c r="W22" t="s">
        <v>155</v>
      </c>
      <c r="X22" t="s">
        <v>156</v>
      </c>
      <c r="Z22" s="51">
        <v>40.883099999999999</v>
      </c>
      <c r="AA22" s="51">
        <v>-117.1542</v>
      </c>
    </row>
    <row r="23" spans="1:27" x14ac:dyDescent="0.35">
      <c r="A23" s="51" t="s">
        <v>152</v>
      </c>
      <c r="B23" t="s">
        <v>153</v>
      </c>
      <c r="C23" s="51">
        <v>8224</v>
      </c>
      <c r="D23" s="51">
        <v>1</v>
      </c>
      <c r="E23" s="51">
        <v>2013</v>
      </c>
      <c r="F23" s="31">
        <v>7531.88</v>
      </c>
      <c r="G23" s="55">
        <v>12</v>
      </c>
      <c r="H23" s="31">
        <v>1348975.88</v>
      </c>
      <c r="I23" s="31">
        <f t="shared" si="0"/>
        <v>179.10214713989069</v>
      </c>
      <c r="J23" s="31">
        <v>5123.241</v>
      </c>
      <c r="K23" s="42">
        <f t="shared" si="1"/>
        <v>0.82605486785482662</v>
      </c>
      <c r="L23" s="42">
        <v>0.26179999999999998</v>
      </c>
      <c r="M23" s="42">
        <f t="shared" si="2"/>
        <v>0.26917286807772889</v>
      </c>
      <c r="N23" s="31">
        <v>1669.4259999999999</v>
      </c>
      <c r="O23" s="31">
        <v>1300941.872</v>
      </c>
      <c r="P23" s="31">
        <v>12404117.933</v>
      </c>
      <c r="Q23" s="56">
        <f t="shared" si="3"/>
        <v>9.195211061149589</v>
      </c>
      <c r="R23" t="s">
        <v>154</v>
      </c>
      <c r="S23" t="s">
        <v>157</v>
      </c>
      <c r="T23" s="51" t="s">
        <v>158</v>
      </c>
      <c r="W23" t="s">
        <v>155</v>
      </c>
      <c r="X23" t="s">
        <v>156</v>
      </c>
      <c r="Z23" s="51">
        <v>40.883099999999999</v>
      </c>
      <c r="AA23" s="51">
        <v>-117.1542</v>
      </c>
    </row>
    <row r="24" spans="1:27" x14ac:dyDescent="0.35">
      <c r="A24" s="51" t="s">
        <v>152</v>
      </c>
      <c r="B24" t="s">
        <v>153</v>
      </c>
      <c r="C24" s="51">
        <v>8224</v>
      </c>
      <c r="D24" s="51">
        <v>1</v>
      </c>
      <c r="E24" s="51">
        <v>2014</v>
      </c>
      <c r="F24" s="31">
        <v>7739.59</v>
      </c>
      <c r="G24" s="55">
        <v>12</v>
      </c>
      <c r="H24" s="31">
        <v>1662292.51</v>
      </c>
      <c r="I24" s="31">
        <f t="shared" si="0"/>
        <v>214.77785128152783</v>
      </c>
      <c r="J24" s="31">
        <v>6363.4639999999999</v>
      </c>
      <c r="K24" s="42">
        <f t="shared" si="1"/>
        <v>0.83415489748048632</v>
      </c>
      <c r="L24" s="42">
        <v>0.2878</v>
      </c>
      <c r="M24" s="42">
        <f t="shared" si="2"/>
        <v>0.29408508000371369</v>
      </c>
      <c r="N24" s="31">
        <v>2243.4679999999998</v>
      </c>
      <c r="O24" s="31">
        <v>1600172.669</v>
      </c>
      <c r="P24" s="31">
        <v>15257271.807</v>
      </c>
      <c r="Q24" s="56">
        <f t="shared" si="3"/>
        <v>9.1784518760780553</v>
      </c>
      <c r="R24" t="s">
        <v>154</v>
      </c>
      <c r="S24" t="s">
        <v>157</v>
      </c>
      <c r="T24" s="51" t="s">
        <v>158</v>
      </c>
      <c r="W24" t="s">
        <v>155</v>
      </c>
      <c r="X24" t="s">
        <v>156</v>
      </c>
      <c r="Z24" s="51">
        <v>40.883099999999999</v>
      </c>
      <c r="AA24" s="51">
        <v>-117.1542</v>
      </c>
    </row>
    <row r="25" spans="1:27" x14ac:dyDescent="0.35">
      <c r="A25" s="51" t="s">
        <v>152</v>
      </c>
      <c r="B25" t="s">
        <v>153</v>
      </c>
      <c r="C25" s="51">
        <v>8224</v>
      </c>
      <c r="D25" s="51">
        <v>1</v>
      </c>
      <c r="E25" s="51">
        <v>2015</v>
      </c>
      <c r="F25" s="31">
        <v>7662.21</v>
      </c>
      <c r="G25" s="55">
        <v>12</v>
      </c>
      <c r="H25" s="31">
        <v>1256559.67</v>
      </c>
      <c r="I25" s="31">
        <f t="shared" si="0"/>
        <v>163.99441805954154</v>
      </c>
      <c r="J25" s="31">
        <v>4469.7619999999997</v>
      </c>
      <c r="K25" s="42">
        <f t="shared" si="1"/>
        <v>0.7736242908961436</v>
      </c>
      <c r="L25" s="42">
        <v>0.29320000000000002</v>
      </c>
      <c r="M25" s="42">
        <f t="shared" si="2"/>
        <v>0.29222158797787406</v>
      </c>
      <c r="N25" s="31">
        <v>1688.366</v>
      </c>
      <c r="O25" s="31">
        <v>1211930.0249999999</v>
      </c>
      <c r="P25" s="31">
        <v>11555381.733999999</v>
      </c>
      <c r="Q25" s="56">
        <f t="shared" si="3"/>
        <v>9.1960469605076529</v>
      </c>
      <c r="R25" t="s">
        <v>154</v>
      </c>
      <c r="S25" t="s">
        <v>157</v>
      </c>
      <c r="T25" s="51" t="s">
        <v>158</v>
      </c>
      <c r="W25" t="s">
        <v>155</v>
      </c>
      <c r="X25" t="s">
        <v>156</v>
      </c>
      <c r="Z25" s="51">
        <v>40.883099999999999</v>
      </c>
      <c r="AA25" s="51">
        <v>-117.1542</v>
      </c>
    </row>
    <row r="26" spans="1:27" x14ac:dyDescent="0.35">
      <c r="A26" s="51" t="s">
        <v>152</v>
      </c>
      <c r="B26" t="s">
        <v>153</v>
      </c>
      <c r="C26" s="51">
        <v>8224</v>
      </c>
      <c r="D26" s="51">
        <v>1</v>
      </c>
      <c r="E26" s="51">
        <v>2016</v>
      </c>
      <c r="F26" s="31">
        <v>3433.09</v>
      </c>
      <c r="G26" s="55">
        <v>12</v>
      </c>
      <c r="H26" s="31">
        <v>557936.6</v>
      </c>
      <c r="I26" s="31">
        <f t="shared" si="0"/>
        <v>162.51732404335451</v>
      </c>
      <c r="J26" s="31">
        <v>1847.8630000000001</v>
      </c>
      <c r="K26" s="42">
        <f t="shared" si="1"/>
        <v>0.75544718950553591</v>
      </c>
      <c r="L26" s="42">
        <v>0.32050000000000001</v>
      </c>
      <c r="M26" s="42">
        <f t="shared" si="2"/>
        <v>0.32583160411951623</v>
      </c>
      <c r="N26" s="31">
        <v>797.00099999999998</v>
      </c>
      <c r="O26" s="31">
        <v>513083.71100000001</v>
      </c>
      <c r="P26" s="31">
        <v>4892103.7120000003</v>
      </c>
      <c r="Q26" s="56">
        <f t="shared" si="3"/>
        <v>8.7682071977353715</v>
      </c>
      <c r="R26" t="s">
        <v>154</v>
      </c>
      <c r="S26" t="s">
        <v>157</v>
      </c>
      <c r="T26" s="51" t="s">
        <v>158</v>
      </c>
      <c r="W26" t="s">
        <v>155</v>
      </c>
      <c r="X26" t="s">
        <v>156</v>
      </c>
      <c r="Z26" s="51">
        <v>40.883099999999999</v>
      </c>
      <c r="AA26" s="51">
        <v>-117.1542</v>
      </c>
    </row>
    <row r="27" spans="1:27" x14ac:dyDescent="0.35">
      <c r="A27" s="51" t="s">
        <v>152</v>
      </c>
      <c r="B27" t="s">
        <v>153</v>
      </c>
      <c r="C27" s="51">
        <v>8224</v>
      </c>
      <c r="D27" s="51">
        <v>1</v>
      </c>
      <c r="E27" s="51">
        <v>2017</v>
      </c>
      <c r="F27" s="29">
        <v>2326.96</v>
      </c>
      <c r="G27" s="55">
        <v>12</v>
      </c>
      <c r="H27" s="29">
        <v>353877.45</v>
      </c>
      <c r="I27" s="29">
        <f t="shared" si="0"/>
        <v>152.07715216419706</v>
      </c>
      <c r="J27" s="29">
        <v>1232.4100000000001</v>
      </c>
      <c r="K27" s="42">
        <f t="shared" si="1"/>
        <v>0.75744490754894023</v>
      </c>
      <c r="L27" s="42">
        <v>0.3654</v>
      </c>
      <c r="M27" s="42">
        <f t="shared" si="2"/>
        <v>0.3608983045353153</v>
      </c>
      <c r="N27" s="43">
        <v>587.20399999999995</v>
      </c>
      <c r="O27" s="31">
        <v>341292.09100000001</v>
      </c>
      <c r="P27" s="29">
        <v>3254124.4589999998</v>
      </c>
      <c r="Q27" s="57">
        <f t="shared" si="3"/>
        <v>9.195625375394787</v>
      </c>
      <c r="R27" t="s">
        <v>154</v>
      </c>
      <c r="S27" t="s">
        <v>157</v>
      </c>
      <c r="T27" s="51" t="s">
        <v>158</v>
      </c>
      <c r="W27" t="s">
        <v>155</v>
      </c>
      <c r="X27" t="s">
        <v>156</v>
      </c>
      <c r="Z27" s="51">
        <v>40.883099999999999</v>
      </c>
      <c r="AA27" s="51">
        <v>-117.1542</v>
      </c>
    </row>
    <row r="28" spans="1:27" x14ac:dyDescent="0.35">
      <c r="A28" s="51" t="s">
        <v>152</v>
      </c>
      <c r="B28" t="s">
        <v>153</v>
      </c>
      <c r="C28" s="51">
        <v>8224</v>
      </c>
      <c r="D28" s="51">
        <v>1</v>
      </c>
      <c r="E28" s="51">
        <v>2018</v>
      </c>
      <c r="F28" s="29">
        <v>3870.4</v>
      </c>
      <c r="G28" s="55">
        <v>12</v>
      </c>
      <c r="H28" s="29">
        <v>677681.35</v>
      </c>
      <c r="I28" s="29">
        <f t="shared" si="0"/>
        <v>175.09336244315833</v>
      </c>
      <c r="J28" s="29">
        <v>2356.752</v>
      </c>
      <c r="K28" s="42">
        <f t="shared" si="1"/>
        <v>0.76394434319369919</v>
      </c>
      <c r="L28" s="42">
        <v>0.32650000000000001</v>
      </c>
      <c r="M28" s="42">
        <f t="shared" si="2"/>
        <v>0.33279484608688531</v>
      </c>
      <c r="N28" s="43">
        <v>1026.665</v>
      </c>
      <c r="O28" s="31">
        <v>647106.18099999998</v>
      </c>
      <c r="P28" s="29">
        <v>6169957.3300000001</v>
      </c>
      <c r="Q28" s="57">
        <f t="shared" si="3"/>
        <v>9.1045110360496135</v>
      </c>
      <c r="R28" t="s">
        <v>154</v>
      </c>
      <c r="S28" t="s">
        <v>157</v>
      </c>
      <c r="T28" s="51" t="s">
        <v>158</v>
      </c>
      <c r="W28" t="s">
        <v>155</v>
      </c>
      <c r="X28" t="s">
        <v>156</v>
      </c>
      <c r="Z28" s="51">
        <v>40.883099999999999</v>
      </c>
      <c r="AA28" s="51">
        <v>-117.1542</v>
      </c>
    </row>
    <row r="29" spans="1:27" x14ac:dyDescent="0.35">
      <c r="A29" s="51" t="s">
        <v>152</v>
      </c>
      <c r="B29" t="s">
        <v>153</v>
      </c>
      <c r="C29" s="51">
        <v>8224</v>
      </c>
      <c r="D29" s="51">
        <v>1</v>
      </c>
      <c r="E29" s="51">
        <v>2020</v>
      </c>
      <c r="F29" s="29">
        <v>3698.34</v>
      </c>
      <c r="G29" s="55">
        <v>12</v>
      </c>
      <c r="H29" s="29">
        <v>442284.27</v>
      </c>
      <c r="I29" s="29">
        <f t="shared" si="0"/>
        <v>119.58994305553303</v>
      </c>
      <c r="J29" s="29">
        <v>1458.3989999999999</v>
      </c>
      <c r="K29" s="42">
        <f t="shared" si="1"/>
        <v>0.68937203411027448</v>
      </c>
      <c r="L29" s="42">
        <v>0.31900000000000001</v>
      </c>
      <c r="M29" s="42">
        <f t="shared" si="2"/>
        <v>0.32100538131770223</v>
      </c>
      <c r="N29" s="43">
        <v>679.10199999999998</v>
      </c>
      <c r="O29" s="31">
        <v>443757.06699999998</v>
      </c>
      <c r="P29" s="29">
        <v>4231094.1780000003</v>
      </c>
      <c r="Q29" s="57">
        <f t="shared" si="3"/>
        <v>9.5664586443465431</v>
      </c>
      <c r="R29" t="s">
        <v>154</v>
      </c>
      <c r="S29" t="s">
        <v>157</v>
      </c>
      <c r="T29" s="51" t="s">
        <v>158</v>
      </c>
      <c r="W29" t="s">
        <v>155</v>
      </c>
      <c r="X29" t="s">
        <v>156</v>
      </c>
      <c r="Z29" s="51">
        <v>40.883099999999999</v>
      </c>
      <c r="AA29" s="51">
        <v>-117.1542</v>
      </c>
    </row>
    <row r="30" spans="1:27" x14ac:dyDescent="0.35">
      <c r="A30" s="51" t="s">
        <v>152</v>
      </c>
      <c r="B30" t="s">
        <v>153</v>
      </c>
      <c r="C30" s="51">
        <v>8224</v>
      </c>
      <c r="D30" s="51">
        <v>1</v>
      </c>
      <c r="E30" s="51">
        <v>2021</v>
      </c>
      <c r="F30" s="29">
        <v>4796.63</v>
      </c>
      <c r="G30" s="55">
        <v>12</v>
      </c>
      <c r="H30" s="29">
        <v>621368.89</v>
      </c>
      <c r="I30" s="29">
        <f t="shared" si="0"/>
        <v>129.54280192551855</v>
      </c>
      <c r="J30" s="29">
        <v>1645.7529999999999</v>
      </c>
      <c r="K30" s="42">
        <f t="shared" si="1"/>
        <v>0.57699447216427691</v>
      </c>
      <c r="L30" s="42">
        <v>0.32479999999999998</v>
      </c>
      <c r="M30" s="42">
        <f t="shared" si="2"/>
        <v>0.32893901431730349</v>
      </c>
      <c r="N30" s="43">
        <v>938.22799999999995</v>
      </c>
      <c r="O30" s="31">
        <v>598296.64399999997</v>
      </c>
      <c r="P30" s="29">
        <v>5704571.1160000004</v>
      </c>
      <c r="Q30" s="57">
        <f t="shared" si="3"/>
        <v>9.1806513132641712</v>
      </c>
      <c r="R30" t="s">
        <v>154</v>
      </c>
      <c r="S30" t="s">
        <v>157</v>
      </c>
      <c r="T30" s="51" t="s">
        <v>158</v>
      </c>
      <c r="W30" t="s">
        <v>155</v>
      </c>
      <c r="X30" t="s">
        <v>156</v>
      </c>
      <c r="Z30" s="51">
        <v>40.883099999999999</v>
      </c>
      <c r="AA30" s="51">
        <v>-117.1542</v>
      </c>
    </row>
    <row r="31" spans="1:27" x14ac:dyDescent="0.35">
      <c r="E31" s="44" t="s">
        <v>159</v>
      </c>
      <c r="F31" s="29">
        <f>SUM(F27:F30)</f>
        <v>14692.330000000002</v>
      </c>
      <c r="H31" s="29">
        <f>SUM(H27:H30)</f>
        <v>2095211.96</v>
      </c>
      <c r="J31" s="29">
        <f>SUM(J27:J30)</f>
        <v>6693.3139999999994</v>
      </c>
      <c r="N31" s="43">
        <f>SUM(N27:N30)</f>
        <v>3231.1990000000001</v>
      </c>
      <c r="P31" s="29">
        <f>SUM(P27:P30)</f>
        <v>19359747.083000001</v>
      </c>
    </row>
    <row r="32" spans="1:27" x14ac:dyDescent="0.35">
      <c r="E32" s="44" t="s">
        <v>160</v>
      </c>
      <c r="F32" s="29">
        <f>AVERAGE(F27:F30)</f>
        <v>3673.0825000000004</v>
      </c>
      <c r="H32" s="29">
        <f>AVERAGE(H27:H30)</f>
        <v>523802.99</v>
      </c>
      <c r="I32" s="29">
        <f>AVERAGE(I27:I30)</f>
        <v>144.07581489710174</v>
      </c>
      <c r="J32" s="29">
        <f>AVERAGE(J27:J30)</f>
        <v>1673.3284999999998</v>
      </c>
      <c r="K32" s="45">
        <f>+J31*2000/P31</f>
        <v>0.69146709110445659</v>
      </c>
      <c r="M32" s="46">
        <f>+N30*2000/P31</f>
        <v>9.692564639172048E-2</v>
      </c>
      <c r="P32" s="29">
        <f>AVERAGE(P27:P30)</f>
        <v>4839936.7707500001</v>
      </c>
      <c r="Q32" s="57">
        <f>+P31/H31</f>
        <v>9.2399945459456045</v>
      </c>
    </row>
    <row r="33" spans="11:12" x14ac:dyDescent="0.35">
      <c r="K33" s="63">
        <v>0.22</v>
      </c>
      <c r="L33" s="42" t="s">
        <v>170</v>
      </c>
    </row>
    <row r="34" spans="11:12" x14ac:dyDescent="0.35">
      <c r="K34" s="42">
        <f>+K32/(1-K33)</f>
        <v>0.88649627064673919</v>
      </c>
      <c r="L34" s="42" t="s">
        <v>171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opLeftCell="B1" zoomScale="110" zoomScaleNormal="110" workbookViewId="0">
      <selection activeCell="E7" sqref="E7"/>
    </sheetView>
  </sheetViews>
  <sheetFormatPr defaultColWidth="8.81640625" defaultRowHeight="14.5" x14ac:dyDescent="0.35"/>
  <cols>
    <col min="1" max="1" width="22.36328125" customWidth="1"/>
    <col min="2" max="2" width="14" customWidth="1"/>
    <col min="3" max="3" width="38" customWidth="1"/>
    <col min="4" max="4" width="18.453125" customWidth="1"/>
    <col min="5" max="5" width="79.453125" customWidth="1"/>
    <col min="10" max="10" width="9" customWidth="1"/>
    <col min="11" max="11" width="9.1796875" hidden="1" customWidth="1"/>
    <col min="12" max="13" width="0" hidden="1" customWidth="1"/>
  </cols>
  <sheetData>
    <row r="1" spans="1:13" ht="15.5" x14ac:dyDescent="0.35">
      <c r="A1" s="6" t="s">
        <v>65</v>
      </c>
    </row>
    <row r="3" spans="1:13" x14ac:dyDescent="0.35">
      <c r="A3" s="3" t="s">
        <v>0</v>
      </c>
      <c r="B3" s="3" t="s">
        <v>28</v>
      </c>
      <c r="C3" s="3" t="s">
        <v>29</v>
      </c>
      <c r="D3" s="3" t="s">
        <v>30</v>
      </c>
      <c r="E3" s="3" t="s">
        <v>31</v>
      </c>
      <c r="F3" s="3"/>
    </row>
    <row r="4" spans="1:13" x14ac:dyDescent="0.35">
      <c r="A4" t="s">
        <v>50</v>
      </c>
      <c r="B4" s="1" t="s">
        <v>1</v>
      </c>
      <c r="C4" s="1" t="s">
        <v>2</v>
      </c>
      <c r="D4" s="21">
        <v>254</v>
      </c>
      <c r="E4" s="22" t="s">
        <v>119</v>
      </c>
    </row>
    <row r="5" spans="1:13" x14ac:dyDescent="0.35">
      <c r="A5" t="s">
        <v>3</v>
      </c>
      <c r="B5" s="1" t="s">
        <v>4</v>
      </c>
      <c r="C5" s="1"/>
      <c r="D5" s="21">
        <v>1</v>
      </c>
      <c r="E5" s="22" t="s">
        <v>123</v>
      </c>
    </row>
    <row r="6" spans="1:13" x14ac:dyDescent="0.35">
      <c r="A6" t="s">
        <v>51</v>
      </c>
      <c r="B6" s="1" t="s">
        <v>5</v>
      </c>
      <c r="C6" s="1" t="s">
        <v>6</v>
      </c>
      <c r="D6" s="47">
        <f>+'N Valmy 1980-2021 unit annual'!Q32*1000</f>
        <v>9239.9945459456048</v>
      </c>
      <c r="E6" s="22" t="s">
        <v>161</v>
      </c>
    </row>
    <row r="7" spans="1:13" ht="16.5" x14ac:dyDescent="0.45">
      <c r="A7" t="s">
        <v>25</v>
      </c>
      <c r="B7" s="1" t="s">
        <v>7</v>
      </c>
      <c r="C7" s="1" t="s">
        <v>8</v>
      </c>
      <c r="D7" s="38">
        <f>+'N Valmy 1980-2021 unit annual'!K34</f>
        <v>0.88649627064673919</v>
      </c>
      <c r="E7" s="22" t="s">
        <v>172</v>
      </c>
      <c r="K7" t="s">
        <v>69</v>
      </c>
      <c r="L7" t="s">
        <v>67</v>
      </c>
      <c r="M7" t="b">
        <v>1</v>
      </c>
    </row>
    <row r="8" spans="1:13" ht="69.75" customHeight="1" x14ac:dyDescent="0.35">
      <c r="A8" t="s">
        <v>72</v>
      </c>
      <c r="B8" s="33" t="s">
        <v>18</v>
      </c>
      <c r="C8" s="33"/>
      <c r="D8" s="7">
        <f>+'O&amp;M Costs'!D13</f>
        <v>2.6085194522801234</v>
      </c>
      <c r="E8" s="32" t="s">
        <v>73</v>
      </c>
    </row>
    <row r="9" spans="1:13" ht="16.5" x14ac:dyDescent="0.35">
      <c r="A9" t="s">
        <v>77</v>
      </c>
      <c r="B9" s="8" t="s">
        <v>19</v>
      </c>
      <c r="C9" s="8" t="s">
        <v>52</v>
      </c>
      <c r="D9" s="7">
        <f>+(1.2011*10^-6)*D8*D4*D6*D7</f>
        <v>6.5186188939351792</v>
      </c>
      <c r="E9" t="s">
        <v>82</v>
      </c>
    </row>
    <row r="10" spans="1:13" x14ac:dyDescent="0.35">
      <c r="A10" t="s">
        <v>117</v>
      </c>
      <c r="B10" s="9"/>
      <c r="C10" s="9"/>
      <c r="D10" s="9">
        <v>541.70000000000005</v>
      </c>
      <c r="E10" s="36" t="s">
        <v>126</v>
      </c>
    </row>
    <row r="11" spans="1:13" x14ac:dyDescent="0.35">
      <c r="A11" t="s">
        <v>168</v>
      </c>
      <c r="B11" s="1"/>
      <c r="D11" s="24">
        <v>776.2</v>
      </c>
      <c r="E11" s="22" t="s">
        <v>126</v>
      </c>
    </row>
    <row r="12" spans="1:13" x14ac:dyDescent="0.35">
      <c r="B12" s="9"/>
    </row>
    <row r="14" spans="1:13" ht="15.5" x14ac:dyDescent="0.35">
      <c r="A14" s="11" t="s">
        <v>112</v>
      </c>
      <c r="B14" s="12"/>
    </row>
    <row r="15" spans="1:13" x14ac:dyDescent="0.35">
      <c r="A15" s="5" t="s">
        <v>32</v>
      </c>
    </row>
    <row r="16" spans="1:13" x14ac:dyDescent="0.35">
      <c r="A16" t="s">
        <v>33</v>
      </c>
    </row>
    <row r="17" spans="1:5" ht="32.25" customHeight="1" x14ac:dyDescent="0.35">
      <c r="A17" s="59" t="s">
        <v>115</v>
      </c>
      <c r="B17" s="60"/>
      <c r="C17" s="60"/>
      <c r="D17" s="4">
        <f>IF('O&amp;M Costs'!C10,IF(D9&gt;25,820000*D5*D9,8300000*D5*D9^0.284),IF(D9&gt;25,745000*D5*D9,7500000*D5*D9^0.284))</f>
        <v>14135080.307429709</v>
      </c>
      <c r="E17" t="s">
        <v>55</v>
      </c>
    </row>
    <row r="18" spans="1:5" x14ac:dyDescent="0.35">
      <c r="A18" t="s">
        <v>40</v>
      </c>
      <c r="D18" s="4">
        <f>+D17/D4/1000</f>
        <v>55.649922470195705</v>
      </c>
      <c r="E18" t="s">
        <v>56</v>
      </c>
    </row>
    <row r="19" spans="1:5" x14ac:dyDescent="0.35">
      <c r="D19" s="4"/>
    </row>
    <row r="20" spans="1:5" x14ac:dyDescent="0.35">
      <c r="A20" s="5" t="s">
        <v>34</v>
      </c>
    </row>
    <row r="21" spans="1:5" x14ac:dyDescent="0.35">
      <c r="A21" t="s">
        <v>35</v>
      </c>
      <c r="D21" s="4">
        <f>+D17*0.1</f>
        <v>1413508.030742971</v>
      </c>
      <c r="E21" t="s">
        <v>49</v>
      </c>
    </row>
    <row r="22" spans="1:5" x14ac:dyDescent="0.35">
      <c r="A22" t="s">
        <v>113</v>
      </c>
      <c r="D22" s="4">
        <f>+D17*0.05</f>
        <v>706754.0153714855</v>
      </c>
      <c r="E22" t="s">
        <v>36</v>
      </c>
    </row>
    <row r="23" spans="1:5" x14ac:dyDescent="0.35">
      <c r="A23" t="s">
        <v>114</v>
      </c>
      <c r="D23" s="4">
        <f>+D17*0.05</f>
        <v>706754.0153714855</v>
      </c>
      <c r="E23" t="s">
        <v>37</v>
      </c>
    </row>
    <row r="25" spans="1:5" x14ac:dyDescent="0.35">
      <c r="A25" s="5" t="s">
        <v>58</v>
      </c>
      <c r="D25" s="13">
        <f>+D17+D21+D22+D23</f>
        <v>16962096.368915651</v>
      </c>
      <c r="E25" t="s">
        <v>38</v>
      </c>
    </row>
    <row r="26" spans="1:5" x14ac:dyDescent="0.35">
      <c r="A26" s="5" t="s">
        <v>57</v>
      </c>
      <c r="D26" s="13">
        <f>+D25/D4/1000</f>
        <v>66.779906964234854</v>
      </c>
      <c r="E26" t="s">
        <v>39</v>
      </c>
    </row>
    <row r="29" spans="1:5" x14ac:dyDescent="0.35">
      <c r="A29" s="15" t="s">
        <v>110</v>
      </c>
      <c r="D29" s="16">
        <f>+D25*D11/D10</f>
        <v>24304927.453484084</v>
      </c>
      <c r="E29" s="15" t="s">
        <v>96</v>
      </c>
    </row>
  </sheetData>
  <mergeCells count="1">
    <mergeCell ref="A17:C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opLeftCell="A16" zoomScale="110" zoomScaleNormal="110" workbookViewId="0">
      <selection activeCell="D26" sqref="D26"/>
    </sheetView>
  </sheetViews>
  <sheetFormatPr defaultColWidth="8.81640625" defaultRowHeight="14.5" x14ac:dyDescent="0.35"/>
  <cols>
    <col min="1" max="1" width="22.36328125" customWidth="1"/>
    <col min="2" max="2" width="14" customWidth="1"/>
    <col min="3" max="3" width="38" customWidth="1"/>
    <col min="4" max="4" width="18.453125" customWidth="1"/>
    <col min="5" max="5" width="70.6328125" customWidth="1"/>
    <col min="6" max="6" width="11.1796875" bestFit="1" customWidth="1"/>
  </cols>
  <sheetData>
    <row r="1" spans="1:13" ht="15.5" x14ac:dyDescent="0.35">
      <c r="A1" s="6" t="s">
        <v>65</v>
      </c>
    </row>
    <row r="3" spans="1:13" x14ac:dyDescent="0.35">
      <c r="A3" s="3" t="s">
        <v>0</v>
      </c>
      <c r="B3" s="3" t="s">
        <v>28</v>
      </c>
      <c r="C3" s="3" t="s">
        <v>29</v>
      </c>
      <c r="D3" s="3" t="s">
        <v>30</v>
      </c>
      <c r="E3" s="3" t="s">
        <v>31</v>
      </c>
      <c r="F3" s="3"/>
    </row>
    <row r="4" spans="1:13" s="36" customFormat="1" x14ac:dyDescent="0.35">
      <c r="A4" s="36" t="s">
        <v>50</v>
      </c>
      <c r="B4" s="37" t="s">
        <v>1</v>
      </c>
      <c r="C4" s="37" t="s">
        <v>2</v>
      </c>
      <c r="D4" s="37">
        <f>+'Capital Costs'!D4</f>
        <v>254</v>
      </c>
      <c r="E4" s="36" t="str">
        <f>+'Capital Costs'!E4</f>
        <v>company 4-factor report</v>
      </c>
      <c r="G4" s="36" t="s">
        <v>124</v>
      </c>
    </row>
    <row r="5" spans="1:13" s="36" customFormat="1" x14ac:dyDescent="0.35">
      <c r="A5" s="36" t="s">
        <v>3</v>
      </c>
      <c r="B5" s="37" t="s">
        <v>4</v>
      </c>
      <c r="C5" s="37"/>
      <c r="D5" s="37">
        <f>+'Capital Costs'!D5</f>
        <v>1</v>
      </c>
      <c r="E5" s="36" t="str">
        <f>+'Capital Costs'!E5</f>
        <v>NPS assumption</v>
      </c>
    </row>
    <row r="6" spans="1:13" s="36" customFormat="1" x14ac:dyDescent="0.35">
      <c r="A6" s="36" t="s">
        <v>51</v>
      </c>
      <c r="B6" s="37" t="s">
        <v>5</v>
      </c>
      <c r="C6" s="37" t="s">
        <v>6</v>
      </c>
      <c r="D6" s="48">
        <f>+'Capital Costs'!D6</f>
        <v>9239.9945459456048</v>
      </c>
      <c r="E6" s="36" t="str">
        <f>+'Capital Costs'!E6</f>
        <v>CAMD</v>
      </c>
    </row>
    <row r="7" spans="1:13" s="36" customFormat="1" ht="16.5" x14ac:dyDescent="0.45">
      <c r="A7" s="36" t="s">
        <v>25</v>
      </c>
      <c r="B7" s="37" t="s">
        <v>7</v>
      </c>
      <c r="C7" s="37" t="s">
        <v>8</v>
      </c>
      <c r="D7" s="49">
        <f>+'Capital Costs'!D7</f>
        <v>0.88649627064673919</v>
      </c>
      <c r="E7" s="36" t="str">
        <f>+'Capital Costs'!E7</f>
        <v>from CAMD and NVE @ 22% control</v>
      </c>
    </row>
    <row r="8" spans="1:13" s="36" customFormat="1" x14ac:dyDescent="0.35">
      <c r="A8" s="36" t="s">
        <v>10</v>
      </c>
      <c r="B8" s="37" t="s">
        <v>9</v>
      </c>
      <c r="C8" s="61" t="s">
        <v>69</v>
      </c>
      <c r="D8" s="61"/>
      <c r="E8" s="22" t="s">
        <v>119</v>
      </c>
      <c r="K8" s="36" t="s">
        <v>53</v>
      </c>
      <c r="L8" s="36" t="s">
        <v>68</v>
      </c>
      <c r="M8" s="36" t="b">
        <v>0</v>
      </c>
    </row>
    <row r="9" spans="1:13" s="36" customFormat="1" x14ac:dyDescent="0.35">
      <c r="A9" s="36" t="s">
        <v>66</v>
      </c>
      <c r="B9" s="37" t="s">
        <v>11</v>
      </c>
      <c r="C9" s="61" t="s">
        <v>68</v>
      </c>
      <c r="D9" s="61"/>
      <c r="E9" s="22" t="s">
        <v>119</v>
      </c>
      <c r="K9" s="36" t="s">
        <v>70</v>
      </c>
    </row>
    <row r="10" spans="1:13" x14ac:dyDescent="0.35">
      <c r="A10" t="s">
        <v>71</v>
      </c>
      <c r="B10" s="8" t="s">
        <v>12</v>
      </c>
      <c r="C10" s="62" t="b">
        <v>1</v>
      </c>
      <c r="D10" s="62"/>
      <c r="E10" s="36" t="s">
        <v>118</v>
      </c>
    </row>
    <row r="11" spans="1:13" ht="72.5" x14ac:dyDescent="0.35">
      <c r="A11" t="s">
        <v>74</v>
      </c>
      <c r="B11" s="8" t="s">
        <v>13</v>
      </c>
      <c r="D11" s="21">
        <v>90</v>
      </c>
      <c r="E11" s="23" t="s">
        <v>75</v>
      </c>
    </row>
    <row r="12" spans="1:13" x14ac:dyDescent="0.35">
      <c r="A12" t="s">
        <v>14</v>
      </c>
      <c r="B12" s="8" t="s">
        <v>76</v>
      </c>
      <c r="C12" s="1" t="s">
        <v>15</v>
      </c>
      <c r="D12" s="2">
        <f>+'Capital Costs'!D4*'Capital Costs'!D6*1000</f>
        <v>2346958614.6701837</v>
      </c>
      <c r="E12" t="s">
        <v>16</v>
      </c>
    </row>
    <row r="13" spans="1:13" ht="69.75" customHeight="1" x14ac:dyDescent="0.35">
      <c r="A13" t="s">
        <v>72</v>
      </c>
      <c r="B13" s="8" t="s">
        <v>18</v>
      </c>
      <c r="C13" s="8"/>
      <c r="D13" s="7">
        <f>IF(C10,IF(C9="ESP",IF(D11&lt;40,0.027*D11,0.353*EXP(0.028*D11)),IF(D11&lt;40,0.016*D11,0.208*EXP(0.0281*D11))),IF(C9="ESP",IF(D11&lt;40,0.035*D11,0.352*EXP(0.0345*D11)),IF(D11&lt;40,0.0215*D11,0.295*EXP(0.0267*D11))))</f>
        <v>2.6085194522801234</v>
      </c>
      <c r="E13" s="10" t="s">
        <v>73</v>
      </c>
    </row>
    <row r="14" spans="1:13" ht="16.5" x14ac:dyDescent="0.35">
      <c r="A14" t="s">
        <v>77</v>
      </c>
      <c r="B14" s="8" t="s">
        <v>19</v>
      </c>
      <c r="C14" s="8" t="s">
        <v>52</v>
      </c>
      <c r="D14" s="7">
        <f>+'Capital Costs'!D9</f>
        <v>6.5186188939351792</v>
      </c>
      <c r="E14" t="s">
        <v>82</v>
      </c>
    </row>
    <row r="15" spans="1:13" ht="33.5" customHeight="1" x14ac:dyDescent="0.45">
      <c r="A15" t="s">
        <v>78</v>
      </c>
      <c r="B15" s="8" t="s">
        <v>20</v>
      </c>
      <c r="C15" s="8" t="s">
        <v>52</v>
      </c>
      <c r="D15" s="34">
        <f>+(0.7387+0.00185*D11/D13)*'Capital Costs'!D9</f>
        <v>5.2313827311978889</v>
      </c>
      <c r="E15" s="35" t="s">
        <v>162</v>
      </c>
    </row>
    <row r="16" spans="1:13" ht="60.75" customHeight="1" x14ac:dyDescent="0.35">
      <c r="A16" t="s">
        <v>79</v>
      </c>
      <c r="B16" s="8" t="s">
        <v>21</v>
      </c>
      <c r="C16" s="8" t="s">
        <v>52</v>
      </c>
      <c r="D16" s="7">
        <f>IF(C8="Bituminous",('Capital Costs'!D4*'Capital Costs'!D6)*0.12*(1-0.2)/(2*11000), IF(C8="PRB",('Capital Costs'!D4*'Capital Costs'!D6)*0.06*(1-0.2)/(2*8400),('Capital Costs'!D4*'Capital Costs'!D6)*0.08*(1-0.2)/(2*7200)))</f>
        <v>10.241273954924438</v>
      </c>
      <c r="E16" s="10" t="s">
        <v>83</v>
      </c>
    </row>
    <row r="17" spans="1:6" x14ac:dyDescent="0.35">
      <c r="A17" t="s">
        <v>81</v>
      </c>
      <c r="B17" s="8" t="s">
        <v>47</v>
      </c>
      <c r="C17" s="8" t="s">
        <v>17</v>
      </c>
      <c r="D17" s="7">
        <f>IF(C10,'Capital Costs'!D9*20/'Capital Costs'!D4,'Capital Costs'!D9*18/'Capital Costs'!D4)</f>
        <v>0.5132770782626126</v>
      </c>
      <c r="E17" s="10" t="s">
        <v>84</v>
      </c>
    </row>
    <row r="18" spans="1:6" x14ac:dyDescent="0.35">
      <c r="A18" t="s">
        <v>80</v>
      </c>
      <c r="B18" s="8" t="s">
        <v>22</v>
      </c>
      <c r="C18" s="8" t="s">
        <v>23</v>
      </c>
      <c r="D18" s="25">
        <v>167</v>
      </c>
      <c r="E18" s="22" t="s">
        <v>119</v>
      </c>
    </row>
    <row r="19" spans="1:6" x14ac:dyDescent="0.35">
      <c r="A19" t="s">
        <v>85</v>
      </c>
      <c r="B19" s="1" t="s">
        <v>24</v>
      </c>
      <c r="C19" s="8" t="s">
        <v>23</v>
      </c>
      <c r="D19" s="25">
        <v>30</v>
      </c>
      <c r="E19" s="22" t="s">
        <v>119</v>
      </c>
    </row>
    <row r="20" spans="1:6" x14ac:dyDescent="0.35">
      <c r="A20" t="s">
        <v>86</v>
      </c>
      <c r="B20" s="8" t="s">
        <v>54</v>
      </c>
      <c r="C20" s="8" t="s">
        <v>88</v>
      </c>
      <c r="D20" s="38">
        <v>0.05</v>
      </c>
      <c r="E20" s="22" t="s">
        <v>119</v>
      </c>
    </row>
    <row r="21" spans="1:6" x14ac:dyDescent="0.35">
      <c r="A21" t="s">
        <v>26</v>
      </c>
      <c r="B21" s="8" t="s">
        <v>87</v>
      </c>
      <c r="C21" s="1" t="s">
        <v>27</v>
      </c>
      <c r="D21" s="53">
        <v>60</v>
      </c>
      <c r="E21" s="22" t="s">
        <v>119</v>
      </c>
    </row>
    <row r="22" spans="1:6" x14ac:dyDescent="0.35">
      <c r="A22" t="s">
        <v>97</v>
      </c>
      <c r="B22" s="9"/>
      <c r="C22" s="9" t="s">
        <v>17</v>
      </c>
      <c r="D22" s="53">
        <v>6.75</v>
      </c>
      <c r="E22" s="23" t="s">
        <v>165</v>
      </c>
    </row>
    <row r="23" spans="1:6" x14ac:dyDescent="0.35">
      <c r="A23" t="s">
        <v>98</v>
      </c>
      <c r="B23" s="9"/>
      <c r="C23" s="9" t="s">
        <v>99</v>
      </c>
      <c r="D23" s="53">
        <v>4</v>
      </c>
      <c r="E23" s="22" t="s">
        <v>123</v>
      </c>
    </row>
    <row r="24" spans="1:6" ht="15.5" x14ac:dyDescent="0.35">
      <c r="A24" t="s">
        <v>100</v>
      </c>
      <c r="B24" s="9"/>
      <c r="C24" s="9" t="s">
        <v>101</v>
      </c>
      <c r="D24" s="17">
        <f>+D22/100*((1+D22/100)^D23)/((1+D22/100)^D23-1)</f>
        <v>0.29356366956799052</v>
      </c>
      <c r="E24" s="35" t="s">
        <v>120</v>
      </c>
    </row>
    <row r="25" spans="1:6" s="18" customFormat="1" ht="17.5" x14ac:dyDescent="0.45">
      <c r="A25" s="30" t="s">
        <v>102</v>
      </c>
      <c r="B25" s="19"/>
      <c r="C25" s="19" t="s">
        <v>103</v>
      </c>
      <c r="D25" s="52">
        <f>+'N Valmy 1980-2021 unit annual'!F32</f>
        <v>3673.0825000000004</v>
      </c>
      <c r="E25" s="28" t="s">
        <v>161</v>
      </c>
    </row>
    <row r="26" spans="1:6" x14ac:dyDescent="0.35">
      <c r="A26" t="s">
        <v>111</v>
      </c>
      <c r="B26" s="9"/>
      <c r="C26" s="9" t="s">
        <v>104</v>
      </c>
      <c r="D26" s="29">
        <f>+'N Valmy 1980-2021 unit annual'!H32</f>
        <v>523802.99</v>
      </c>
      <c r="E26" s="22" t="s">
        <v>161</v>
      </c>
    </row>
    <row r="27" spans="1:6" x14ac:dyDescent="0.35">
      <c r="B27" s="8"/>
    </row>
    <row r="28" spans="1:6" ht="15.5" x14ac:dyDescent="0.35">
      <c r="A28" s="11" t="s">
        <v>112</v>
      </c>
      <c r="B28" s="22"/>
    </row>
    <row r="29" spans="1:6" x14ac:dyDescent="0.35">
      <c r="A29" s="5" t="s">
        <v>41</v>
      </c>
    </row>
    <row r="30" spans="1:6" x14ac:dyDescent="0.35">
      <c r="A30" t="s">
        <v>116</v>
      </c>
      <c r="D30" s="26">
        <f>2*2080*D21/(D4*1000)</f>
        <v>0.9826771653543307</v>
      </c>
      <c r="E30" t="s">
        <v>43</v>
      </c>
      <c r="F30" s="4">
        <f>+D$4*1000*D30</f>
        <v>249600</v>
      </c>
    </row>
    <row r="31" spans="1:6" x14ac:dyDescent="0.35">
      <c r="A31" t="s">
        <v>89</v>
      </c>
      <c r="D31" s="26">
        <f>+'Capital Costs'!D17*0.01/('O&amp;M Costs'!D5*'O&amp;M Costs'!D4*1000)</f>
        <v>0.55649922470195701</v>
      </c>
      <c r="E31" t="s">
        <v>44</v>
      </c>
      <c r="F31" s="4">
        <f t="shared" ref="F31:F34" si="0">+D$4*1000*D31</f>
        <v>141350.80307429709</v>
      </c>
    </row>
    <row r="32" spans="1:6" x14ac:dyDescent="0.35">
      <c r="A32" t="s">
        <v>59</v>
      </c>
      <c r="D32" s="26">
        <f>0.03*(D30+0.4*D31)</f>
        <v>3.6158305657053399E-2</v>
      </c>
      <c r="E32" t="s">
        <v>60</v>
      </c>
      <c r="F32" s="4">
        <f t="shared" si="0"/>
        <v>9184.2096368915627</v>
      </c>
    </row>
    <row r="33" spans="1:6" x14ac:dyDescent="0.35">
      <c r="D33" s="4"/>
      <c r="F33" s="4">
        <f>SUM(F30:F32)</f>
        <v>400135.01271118864</v>
      </c>
    </row>
    <row r="34" spans="1:6" x14ac:dyDescent="0.35">
      <c r="A34" s="5" t="s">
        <v>42</v>
      </c>
      <c r="D34" s="27">
        <f>+D30+D31+D32</f>
        <v>1.5753346957133409</v>
      </c>
      <c r="E34" t="s">
        <v>46</v>
      </c>
      <c r="F34" s="13">
        <f t="shared" si="0"/>
        <v>400135.01271118858</v>
      </c>
    </row>
    <row r="35" spans="1:6" x14ac:dyDescent="0.35">
      <c r="D35" s="4"/>
    </row>
    <row r="36" spans="1:6" x14ac:dyDescent="0.35">
      <c r="A36" s="5" t="s">
        <v>45</v>
      </c>
      <c r="D36" s="4"/>
    </row>
    <row r="37" spans="1:6" x14ac:dyDescent="0.35">
      <c r="A37" t="s">
        <v>90</v>
      </c>
      <c r="D37" s="26">
        <f>+D14*D18/D4</f>
        <v>4.2858636034928139</v>
      </c>
      <c r="E37" t="s">
        <v>61</v>
      </c>
      <c r="F37" s="4">
        <f>+D$26*D37</f>
        <v>2244948.1702417103</v>
      </c>
    </row>
    <row r="38" spans="1:6" x14ac:dyDescent="0.35">
      <c r="A38" t="s">
        <v>91</v>
      </c>
      <c r="D38" s="26">
        <f>+(D15+D16)*D19/D4</f>
        <v>1.8274791361561804</v>
      </c>
      <c r="E38" t="s">
        <v>62</v>
      </c>
      <c r="F38" s="4">
        <f t="shared" ref="F38:F39" si="1">+D$26*D38</f>
        <v>957239.03568122443</v>
      </c>
    </row>
    <row r="39" spans="1:6" x14ac:dyDescent="0.35">
      <c r="A39" t="s">
        <v>92</v>
      </c>
      <c r="D39" s="26">
        <f>+D17*D20*10</f>
        <v>0.2566385391313063</v>
      </c>
      <c r="E39" t="s">
        <v>63</v>
      </c>
      <c r="F39" s="4">
        <f t="shared" si="1"/>
        <v>134428.03414621024</v>
      </c>
    </row>
    <row r="40" spans="1:6" x14ac:dyDescent="0.35">
      <c r="D40" s="26"/>
      <c r="F40" s="4">
        <f>SUM(F37:F39)</f>
        <v>3336615.2400691449</v>
      </c>
    </row>
    <row r="41" spans="1:6" x14ac:dyDescent="0.35">
      <c r="A41" s="5" t="s">
        <v>64</v>
      </c>
      <c r="D41" s="27">
        <f>+D37+D38+D39</f>
        <v>6.3699812787803003</v>
      </c>
      <c r="E41" t="s">
        <v>48</v>
      </c>
      <c r="F41" s="13">
        <f>+D$26*D41</f>
        <v>3336615.2400691449</v>
      </c>
    </row>
    <row r="43" spans="1:6" x14ac:dyDescent="0.35">
      <c r="A43" s="5"/>
      <c r="E43" s="4"/>
    </row>
    <row r="44" spans="1:6" x14ac:dyDescent="0.35">
      <c r="A44" s="5"/>
      <c r="E44" s="4"/>
    </row>
    <row r="46" spans="1:6" x14ac:dyDescent="0.35">
      <c r="E46" s="4"/>
    </row>
    <row r="48" spans="1:6" x14ac:dyDescent="0.35">
      <c r="A48" s="5"/>
      <c r="E48" s="4"/>
    </row>
    <row r="49" spans="1:5" x14ac:dyDescent="0.35">
      <c r="A49" s="5"/>
      <c r="E49" s="4"/>
    </row>
  </sheetData>
  <mergeCells count="3">
    <mergeCell ref="C8:D8"/>
    <mergeCell ref="C9:D9"/>
    <mergeCell ref="C10:D10"/>
  </mergeCells>
  <dataValidations count="3">
    <dataValidation type="list" allowBlank="1" showInputMessage="1" showErrorMessage="1" sqref="C8:D8" xr:uid="{00000000-0002-0000-0000-000002000000}">
      <formula1>$K$7:$K$8</formula1>
    </dataValidation>
    <dataValidation type="list" allowBlank="1" showInputMessage="1" showErrorMessage="1" sqref="C9:D9" xr:uid="{00000000-0002-0000-0000-000001000000}">
      <formula1>$L$7:$L$7</formula1>
    </dataValidation>
    <dataValidation type="list" allowBlank="1" showInputMessage="1" showErrorMessage="1" sqref="C10" xr:uid="{00000000-0002-0000-0000-000000000000}">
      <formula1>$M$7:$M$7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2"/>
  <sheetViews>
    <sheetView zoomScale="150" zoomScaleNormal="150" workbookViewId="0">
      <selection activeCell="D5" sqref="D5"/>
    </sheetView>
  </sheetViews>
  <sheetFormatPr defaultColWidth="8.81640625" defaultRowHeight="14.5" x14ac:dyDescent="0.35"/>
  <cols>
    <col min="2" max="2" width="41.81640625" bestFit="1" customWidth="1"/>
    <col min="3" max="3" width="14.6328125" bestFit="1" customWidth="1"/>
  </cols>
  <sheetData>
    <row r="2" spans="2:4" x14ac:dyDescent="0.35">
      <c r="B2" s="5" t="s">
        <v>166</v>
      </c>
    </row>
    <row r="3" spans="2:4" x14ac:dyDescent="0.35">
      <c r="B3" t="s">
        <v>167</v>
      </c>
      <c r="C3" s="58" t="s">
        <v>71</v>
      </c>
    </row>
    <row r="4" spans="2:4" x14ac:dyDescent="0.35">
      <c r="B4" t="s">
        <v>93</v>
      </c>
      <c r="C4" s="14">
        <f>+'Capital Costs'!D29</f>
        <v>24304927.453484084</v>
      </c>
      <c r="D4" t="s">
        <v>173</v>
      </c>
    </row>
    <row r="5" spans="2:4" x14ac:dyDescent="0.35">
      <c r="B5" t="s">
        <v>94</v>
      </c>
      <c r="C5" s="14">
        <f>+'O&amp;M Costs'!D24*'Capital Costs'!D29</f>
        <v>7135043.6918285834</v>
      </c>
      <c r="D5" s="20" t="s">
        <v>108</v>
      </c>
    </row>
    <row r="6" spans="2:4" x14ac:dyDescent="0.35">
      <c r="B6" t="s">
        <v>95</v>
      </c>
      <c r="C6" s="14">
        <f>+'O&amp;M Costs'!F34</f>
        <v>400135.01271118858</v>
      </c>
      <c r="D6" s="20" t="s">
        <v>108</v>
      </c>
    </row>
    <row r="7" spans="2:4" x14ac:dyDescent="0.35">
      <c r="B7" t="s">
        <v>125</v>
      </c>
      <c r="C7" s="14">
        <f>+'O&amp;M Costs'!F41</f>
        <v>3336615.2400691449</v>
      </c>
      <c r="D7" s="20" t="s">
        <v>108</v>
      </c>
    </row>
    <row r="8" spans="2:4" x14ac:dyDescent="0.35">
      <c r="B8" t="s">
        <v>169</v>
      </c>
      <c r="C8" s="14">
        <v>1910600</v>
      </c>
      <c r="D8" s="20" t="s">
        <v>108</v>
      </c>
    </row>
    <row r="9" spans="2:4" x14ac:dyDescent="0.35">
      <c r="B9" t="s">
        <v>105</v>
      </c>
      <c r="C9" s="14">
        <f>SUM(C5:C8)</f>
        <v>12782393.944608917</v>
      </c>
      <c r="D9" s="20" t="s">
        <v>108</v>
      </c>
    </row>
    <row r="10" spans="2:4" x14ac:dyDescent="0.35">
      <c r="B10" t="s">
        <v>121</v>
      </c>
      <c r="C10" s="31">
        <v>1812</v>
      </c>
      <c r="D10" s="20" t="s">
        <v>122</v>
      </c>
    </row>
    <row r="11" spans="2:4" x14ac:dyDescent="0.35">
      <c r="B11" t="s">
        <v>106</v>
      </c>
      <c r="C11" s="31">
        <f>+C10*'O&amp;M Costs'!D11/100</f>
        <v>1630.8</v>
      </c>
      <c r="D11" s="20" t="s">
        <v>122</v>
      </c>
    </row>
    <row r="12" spans="2:4" x14ac:dyDescent="0.35">
      <c r="B12" t="s">
        <v>107</v>
      </c>
      <c r="C12" s="14">
        <f>+C9/C11</f>
        <v>7838.1125488158677</v>
      </c>
      <c r="D12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093E8F7BF98640A0B476AB00A11CED" ma:contentTypeVersion="16" ma:contentTypeDescription="Create a new document." ma:contentTypeScope="" ma:versionID="fa998b2467659c2ff89a285b7f9a6de1">
  <xsd:schema xmlns:xsd="http://www.w3.org/2001/XMLSchema" xmlns:xs="http://www.w3.org/2001/XMLSchema" xmlns:p="http://schemas.microsoft.com/office/2006/metadata/properties" xmlns:ns1="http://schemas.microsoft.com/sharepoint/v3" xmlns:ns2="57a8db90-571c-4dc3-8a43-016e5d26abab" xmlns:ns3="a61383b9-f61d-4814-b4b0-5bc4f7ddeb55" xmlns:ns4="31062a0d-ede8-4112-b4bb-00a9c1bc8e16" targetNamespace="http://schemas.microsoft.com/office/2006/metadata/properties" ma:root="true" ma:fieldsID="5778e7fc0f19114e01225581bd892aab" ns1:_="" ns2:_="" ns3:_="" ns4:_="">
    <xsd:import namespace="http://schemas.microsoft.com/sharepoint/v3"/>
    <xsd:import namespace="57a8db90-571c-4dc3-8a43-016e5d26abab"/>
    <xsd:import namespace="a61383b9-f61d-4814-b4b0-5bc4f7ddeb55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8db90-571c-4dc3-8a43-016e5d26abab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Description" ma:format="Dropdown" ma:internalName="Description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383b9-f61d-4814-b4b0-5bc4f7dde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5338247a-d2b7-40d8-a682-8eee7e254a59}" ma:internalName="TaxCatchAll" ma:showField="CatchAllData" ma:web="a61383b9-f61d-4814-b4b0-5bc4f7dde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escription xmlns="57a8db90-571c-4dc3-8a43-016e5d26abab" xsi:nil="true"/>
    <_ip_UnifiedCompliancePolicyProperties xmlns="http://schemas.microsoft.com/sharepoint/v3" xsi:nil="true"/>
    <lcf76f155ced4ddcb4097134ff3c332f xmlns="57a8db90-571c-4dc3-8a43-016e5d26abab">
      <Terms xmlns="http://schemas.microsoft.com/office/infopath/2007/PartnerControls"/>
    </lcf76f155ced4ddcb4097134ff3c332f>
    <TaxCatchAll xmlns="31062a0d-ede8-4112-b4bb-00a9c1bc8e16" xsi:nil="true"/>
    <SharedWithUsers xmlns="a61383b9-f61d-4814-b4b0-5bc4f7ddeb5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260CE2E-997C-4907-8F7E-CAB1EDCCC22B}"/>
</file>

<file path=customXml/itemProps2.xml><?xml version="1.0" encoding="utf-8"?>
<ds:datastoreItem xmlns:ds="http://schemas.openxmlformats.org/officeDocument/2006/customXml" ds:itemID="{82FB6653-E5FD-40A7-B972-82FC288E5853}"/>
</file>

<file path=customXml/itemProps3.xml><?xml version="1.0" encoding="utf-8"?>
<ds:datastoreItem xmlns:ds="http://schemas.openxmlformats.org/officeDocument/2006/customXml" ds:itemID="{FF982529-65E4-42F4-9298-DAC3273F56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 Valmy 1980-2021 unit annual</vt:lpstr>
      <vt:lpstr>Capital Costs</vt:lpstr>
      <vt:lpstr>O&amp;M Costs</vt:lpstr>
      <vt:lpstr>cost-effectiveness</vt:lpstr>
    </vt:vector>
  </TitlesOfParts>
  <Company>U.S. 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Aaron J. Worstell</dc:creator>
  <cp:lastModifiedBy>Shepherd, Don</cp:lastModifiedBy>
  <dcterms:created xsi:type="dcterms:W3CDTF">2011-10-07T21:01:07Z</dcterms:created>
  <dcterms:modified xsi:type="dcterms:W3CDTF">2022-07-07T22:02:33Z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0x01010059093E8F7BF98640A0B476AB00A11CED</vt:lpwstr>
  </property>
  <property fmtid="{D5CDD505-2E9C-101B-9397-08002B2CF9AE}" pid="3" name="Order">
    <vt:r8>1131000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